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5. МП Развитие транспортной инфраструктуры с 2021 г\Разработка МП с 2021 г\2025\4. Июнь 2025\"/>
    </mc:Choice>
  </mc:AlternateContent>
  <bookViews>
    <workbookView xWindow="9750" yWindow="210" windowWidth="13350" windowHeight="11580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1'!$A$1:$N$21</definedName>
    <definedName name="_xlnm.Print_Area" localSheetId="1">'Приложение 2-ТЭО'!$A$1:$BG$111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" l="1"/>
  <c r="BG85" i="1" l="1"/>
  <c r="BF85" i="1"/>
  <c r="BE85" i="1"/>
  <c r="BB85" i="1"/>
  <c r="BA85" i="1"/>
  <c r="AZ85" i="1"/>
  <c r="AW85" i="1"/>
  <c r="AV85" i="1"/>
  <c r="AU85" i="1"/>
  <c r="AR85" i="1"/>
  <c r="AQ85" i="1"/>
  <c r="AP85" i="1"/>
  <c r="AM85" i="1"/>
  <c r="AL85" i="1"/>
  <c r="AK85" i="1"/>
  <c r="AH85" i="1"/>
  <c r="AG85" i="1"/>
  <c r="AF85" i="1"/>
  <c r="AC85" i="1"/>
  <c r="AA85" i="1"/>
  <c r="X85" i="1"/>
  <c r="V85" i="1"/>
  <c r="S85" i="1"/>
  <c r="R85" i="1"/>
  <c r="Q85" i="1"/>
  <c r="N85" i="1"/>
  <c r="L85" i="1"/>
  <c r="BG12" i="1" l="1"/>
  <c r="BF12" i="1"/>
  <c r="BE12" i="1"/>
  <c r="BD12" i="1"/>
  <c r="BB12" i="1"/>
  <c r="BA12" i="1"/>
  <c r="AZ12" i="1"/>
  <c r="AY12" i="1"/>
  <c r="AW12" i="1"/>
  <c r="AV12" i="1"/>
  <c r="AU12" i="1"/>
  <c r="AR12" i="1"/>
  <c r="AQ12" i="1"/>
  <c r="AP12" i="1"/>
  <c r="AM12" i="1"/>
  <c r="AL12" i="1"/>
  <c r="AK12" i="1"/>
  <c r="AH12" i="1"/>
  <c r="AG12" i="1"/>
  <c r="AF12" i="1"/>
  <c r="AC12" i="1"/>
  <c r="AB12" i="1"/>
  <c r="AA12" i="1"/>
  <c r="X12" i="1"/>
  <c r="W12" i="1"/>
  <c r="V12" i="1"/>
  <c r="S12" i="1"/>
  <c r="R12" i="1"/>
  <c r="Q12" i="1"/>
  <c r="N12" i="1"/>
  <c r="M12" i="1"/>
  <c r="L12" i="1"/>
  <c r="BC15" i="1"/>
  <c r="AX15" i="1"/>
  <c r="AS15" i="1"/>
  <c r="AN15" i="1"/>
  <c r="AI15" i="1"/>
  <c r="AD15" i="1"/>
  <c r="Y15" i="1"/>
  <c r="T15" i="1"/>
  <c r="O15" i="1"/>
  <c r="J15" i="1"/>
  <c r="I15" i="1"/>
  <c r="H15" i="1"/>
  <c r="G15" i="1"/>
  <c r="F15" i="1"/>
  <c r="E15" i="1" l="1"/>
  <c r="BG64" i="1"/>
  <c r="BF64" i="1"/>
  <c r="BE64" i="1"/>
  <c r="BB64" i="1"/>
  <c r="BA64" i="1"/>
  <c r="AZ64" i="1"/>
  <c r="AW64" i="1"/>
  <c r="AV64" i="1"/>
  <c r="AU64" i="1"/>
  <c r="AR64" i="1"/>
  <c r="AQ64" i="1"/>
  <c r="AP64" i="1"/>
  <c r="AM64" i="1"/>
  <c r="AL64" i="1"/>
  <c r="AK64" i="1"/>
  <c r="AH64" i="1"/>
  <c r="AF64" i="1"/>
  <c r="AC64" i="1"/>
  <c r="AA64" i="1"/>
  <c r="X64" i="1"/>
  <c r="V64" i="1"/>
  <c r="S64" i="1"/>
  <c r="Q64" i="1"/>
  <c r="N64" i="1"/>
  <c r="L64" i="1"/>
  <c r="BC82" i="1"/>
  <c r="AX82" i="1"/>
  <c r="AS82" i="1"/>
  <c r="AN82" i="1"/>
  <c r="AI82" i="1"/>
  <c r="AD82" i="1"/>
  <c r="Y82" i="1"/>
  <c r="T82" i="1"/>
  <c r="R82" i="1"/>
  <c r="O82" i="1" s="1"/>
  <c r="J82" i="1"/>
  <c r="I82" i="1"/>
  <c r="G82" i="1"/>
  <c r="BC81" i="1"/>
  <c r="AX81" i="1"/>
  <c r="AS81" i="1"/>
  <c r="AN81" i="1"/>
  <c r="AI81" i="1"/>
  <c r="AD81" i="1"/>
  <c r="Y81" i="1"/>
  <c r="T81" i="1"/>
  <c r="R81" i="1"/>
  <c r="O81" i="1" s="1"/>
  <c r="J81" i="1"/>
  <c r="I81" i="1"/>
  <c r="G81" i="1"/>
  <c r="AG77" i="1"/>
  <c r="AG64" i="1" s="1"/>
  <c r="Y92" i="1"/>
  <c r="H82" i="1" l="1"/>
  <c r="H81" i="1"/>
  <c r="E82" i="1"/>
  <c r="E81" i="1"/>
  <c r="BC92" i="1"/>
  <c r="AX92" i="1"/>
  <c r="AS92" i="1"/>
  <c r="AN92" i="1"/>
  <c r="AI92" i="1"/>
  <c r="AD92" i="1"/>
  <c r="T92" i="1"/>
  <c r="O92" i="1"/>
  <c r="J92" i="1"/>
  <c r="I92" i="1"/>
  <c r="H92" i="1"/>
  <c r="G92" i="1"/>
  <c r="F92" i="1"/>
  <c r="AG23" i="1"/>
  <c r="R95" i="1"/>
  <c r="AG95" i="1"/>
  <c r="AL95" i="1"/>
  <c r="AD99" i="1"/>
  <c r="E92" i="1" l="1"/>
  <c r="K64" i="1"/>
  <c r="P64" i="1"/>
  <c r="U64" i="1"/>
  <c r="Z64" i="1"/>
  <c r="AE64" i="1"/>
  <c r="AJ64" i="1"/>
  <c r="AO64" i="1"/>
  <c r="AT64" i="1"/>
  <c r="AY64" i="1"/>
  <c r="BD64" i="1"/>
  <c r="Y80" i="1"/>
  <c r="Y79" i="1"/>
  <c r="T80" i="1"/>
  <c r="R80" i="1"/>
  <c r="O80" i="1" s="1"/>
  <c r="J80" i="1"/>
  <c r="I80" i="1"/>
  <c r="G80" i="1"/>
  <c r="BC80" i="1"/>
  <c r="AX80" i="1"/>
  <c r="AS80" i="1"/>
  <c r="AN80" i="1"/>
  <c r="AI80" i="1"/>
  <c r="AD80" i="1"/>
  <c r="T79" i="1"/>
  <c r="R79" i="1"/>
  <c r="O79" i="1" s="1"/>
  <c r="J79" i="1"/>
  <c r="I79" i="1"/>
  <c r="H80" i="1" l="1"/>
  <c r="E80" i="1"/>
  <c r="H79" i="1" l="1"/>
  <c r="G79" i="1"/>
  <c r="BC79" i="1"/>
  <c r="AX79" i="1"/>
  <c r="AS79" i="1"/>
  <c r="AN79" i="1"/>
  <c r="AI79" i="1"/>
  <c r="AD79" i="1"/>
  <c r="E79" i="1" s="1"/>
  <c r="K12" i="1" l="1"/>
  <c r="P12" i="1"/>
  <c r="U12" i="1"/>
  <c r="Z12" i="1"/>
  <c r="AE12" i="1"/>
  <c r="AJ12" i="1"/>
  <c r="AO12" i="1"/>
  <c r="AT12" i="1"/>
  <c r="J13" i="1"/>
  <c r="BC14" i="1"/>
  <c r="AX14" i="1"/>
  <c r="AS14" i="1"/>
  <c r="AN14" i="1"/>
  <c r="AI14" i="1"/>
  <c r="AD14" i="1"/>
  <c r="Y14" i="1"/>
  <c r="T14" i="1"/>
  <c r="O14" i="1"/>
  <c r="J14" i="1"/>
  <c r="I14" i="1"/>
  <c r="H14" i="1"/>
  <c r="G14" i="1"/>
  <c r="F14" i="1"/>
  <c r="BC13" i="1"/>
  <c r="AX13" i="1"/>
  <c r="AX12" i="1" s="1"/>
  <c r="AS13" i="1"/>
  <c r="AN13" i="1"/>
  <c r="AI13" i="1"/>
  <c r="AD13" i="1"/>
  <c r="AD12" i="1" s="1"/>
  <c r="Y13" i="1"/>
  <c r="T13" i="1"/>
  <c r="O13" i="1"/>
  <c r="I13" i="1"/>
  <c r="H13" i="1"/>
  <c r="G13" i="1"/>
  <c r="F13" i="1"/>
  <c r="F12" i="1" s="1"/>
  <c r="K16" i="1"/>
  <c r="L16" i="1"/>
  <c r="N16" i="1"/>
  <c r="P16" i="1"/>
  <c r="Q16" i="1"/>
  <c r="S16" i="1"/>
  <c r="U16" i="1"/>
  <c r="V16" i="1"/>
  <c r="X16" i="1"/>
  <c r="Z16" i="1"/>
  <c r="AA16" i="1"/>
  <c r="AA11" i="1" s="1"/>
  <c r="AC16" i="1"/>
  <c r="AE16" i="1"/>
  <c r="AF16" i="1"/>
  <c r="AF11" i="1" s="1"/>
  <c r="AH16" i="1"/>
  <c r="AJ16" i="1"/>
  <c r="AK16" i="1"/>
  <c r="AL16" i="1"/>
  <c r="AM16" i="1"/>
  <c r="AO16" i="1"/>
  <c r="AP16" i="1"/>
  <c r="AP11" i="1" s="1"/>
  <c r="AQ16" i="1"/>
  <c r="AR16" i="1"/>
  <c r="AT16" i="1"/>
  <c r="AU16" i="1"/>
  <c r="AV16" i="1"/>
  <c r="AV11" i="1" s="1"/>
  <c r="AW16" i="1"/>
  <c r="AY16" i="1"/>
  <c r="AZ16" i="1"/>
  <c r="BA16" i="1"/>
  <c r="BA11" i="1" s="1"/>
  <c r="BB16" i="1"/>
  <c r="BD16" i="1"/>
  <c r="BE16" i="1"/>
  <c r="BF16" i="1"/>
  <c r="BG16" i="1"/>
  <c r="H12" i="1" l="1"/>
  <c r="Y12" i="1"/>
  <c r="AS12" i="1"/>
  <c r="I12" i="1"/>
  <c r="J12" i="1"/>
  <c r="O12" i="1"/>
  <c r="AI12" i="1"/>
  <c r="BC12" i="1"/>
  <c r="AT11" i="1"/>
  <c r="P11" i="1"/>
  <c r="G12" i="1"/>
  <c r="T12" i="1"/>
  <c r="AN12" i="1"/>
  <c r="L11" i="1"/>
  <c r="BE11" i="1"/>
  <c r="AK11" i="1"/>
  <c r="BD11" i="1"/>
  <c r="AO11" i="1"/>
  <c r="AJ11" i="1"/>
  <c r="BG11" i="1"/>
  <c r="BB11" i="1"/>
  <c r="AM11" i="1"/>
  <c r="AH11" i="1"/>
  <c r="X11" i="1"/>
  <c r="S11" i="1"/>
  <c r="N11" i="1"/>
  <c r="AZ11" i="1"/>
  <c r="K11" i="1"/>
  <c r="BF11" i="1"/>
  <c r="AL11" i="1"/>
  <c r="AQ11" i="1"/>
  <c r="AC11" i="1"/>
  <c r="AW11" i="1"/>
  <c r="AU11" i="1"/>
  <c r="V11" i="1"/>
  <c r="Q11" i="1"/>
  <c r="AR11" i="1"/>
  <c r="AY11" i="1"/>
  <c r="AE11" i="1"/>
  <c r="Z11" i="1"/>
  <c r="U11" i="1"/>
  <c r="E13" i="1"/>
  <c r="E14" i="1"/>
  <c r="E12" i="1" l="1"/>
  <c r="AG16" i="1"/>
  <c r="AG11" i="1" s="1"/>
  <c r="BC78" i="1"/>
  <c r="AX78" i="1"/>
  <c r="AS78" i="1"/>
  <c r="AN78" i="1"/>
  <c r="AI78" i="1"/>
  <c r="AD78" i="1"/>
  <c r="Y78" i="1"/>
  <c r="T78" i="1"/>
  <c r="R78" i="1"/>
  <c r="O78" i="1" s="1"/>
  <c r="J78" i="1"/>
  <c r="I78" i="1"/>
  <c r="G78" i="1"/>
  <c r="F78" i="1"/>
  <c r="BC77" i="1"/>
  <c r="AX77" i="1"/>
  <c r="AS77" i="1"/>
  <c r="AN77" i="1"/>
  <c r="AI77" i="1"/>
  <c r="AD77" i="1"/>
  <c r="Y77" i="1"/>
  <c r="T77" i="1"/>
  <c r="R77" i="1"/>
  <c r="O77" i="1" s="1"/>
  <c r="J77" i="1"/>
  <c r="I77" i="1"/>
  <c r="G77" i="1"/>
  <c r="F77" i="1"/>
  <c r="BC76" i="1"/>
  <c r="AX76" i="1"/>
  <c r="AS76" i="1"/>
  <c r="AN76" i="1"/>
  <c r="AI76" i="1"/>
  <c r="AD76" i="1"/>
  <c r="Y76" i="1"/>
  <c r="T76" i="1"/>
  <c r="R76" i="1"/>
  <c r="H76" i="1" s="1"/>
  <c r="J76" i="1"/>
  <c r="I76" i="1"/>
  <c r="G76" i="1"/>
  <c r="F76" i="1"/>
  <c r="H78" i="1" l="1"/>
  <c r="E78" i="1"/>
  <c r="E77" i="1"/>
  <c r="H77" i="1"/>
  <c r="O76" i="1"/>
  <c r="E76" i="1" s="1"/>
  <c r="AG37" i="1"/>
  <c r="AB74" i="1" l="1"/>
  <c r="AB63" i="1"/>
  <c r="AB35" i="1"/>
  <c r="AB21" i="1" l="1"/>
  <c r="AB71" i="1"/>
  <c r="AB64" i="1" s="1"/>
  <c r="AB91" i="1"/>
  <c r="AB85" i="1" s="1"/>
  <c r="H9" i="2" l="1"/>
  <c r="BC111" i="1"/>
  <c r="AX111" i="1"/>
  <c r="AS111" i="1"/>
  <c r="AN111" i="1"/>
  <c r="AI111" i="1"/>
  <c r="AD111" i="1"/>
  <c r="Y111" i="1"/>
  <c r="T111" i="1"/>
  <c r="R111" i="1"/>
  <c r="O111" i="1" s="1"/>
  <c r="J111" i="1"/>
  <c r="I111" i="1"/>
  <c r="G111" i="1"/>
  <c r="F111" i="1"/>
  <c r="AB23" i="1"/>
  <c r="AB84" i="1"/>
  <c r="H111" i="1" l="1"/>
  <c r="E111" i="1"/>
  <c r="BC75" i="1"/>
  <c r="AX75" i="1"/>
  <c r="AS75" i="1"/>
  <c r="AN75" i="1"/>
  <c r="AI75" i="1"/>
  <c r="AD75" i="1"/>
  <c r="Y75" i="1"/>
  <c r="T75" i="1"/>
  <c r="R75" i="1"/>
  <c r="O75" i="1" s="1"/>
  <c r="J75" i="1"/>
  <c r="I75" i="1"/>
  <c r="G75" i="1"/>
  <c r="F75" i="1"/>
  <c r="H75" i="1" l="1"/>
  <c r="E75" i="1"/>
  <c r="AB30" i="1"/>
  <c r="K95" i="1" l="1"/>
  <c r="L95" i="1"/>
  <c r="N95" i="1"/>
  <c r="P95" i="1"/>
  <c r="Q95" i="1"/>
  <c r="S95" i="1"/>
  <c r="U95" i="1"/>
  <c r="V95" i="1"/>
  <c r="W95" i="1"/>
  <c r="X95" i="1"/>
  <c r="Z95" i="1"/>
  <c r="AA95" i="1"/>
  <c r="AB95" i="1"/>
  <c r="AC95" i="1"/>
  <c r="AE95" i="1"/>
  <c r="AF95" i="1"/>
  <c r="AH95" i="1"/>
  <c r="AJ95" i="1"/>
  <c r="AK95" i="1"/>
  <c r="AM95" i="1"/>
  <c r="AO95" i="1"/>
  <c r="AP95" i="1"/>
  <c r="AQ95" i="1"/>
  <c r="AR95" i="1"/>
  <c r="AT95" i="1"/>
  <c r="AU95" i="1"/>
  <c r="AV95" i="1"/>
  <c r="AW95" i="1"/>
  <c r="AY95" i="1"/>
  <c r="AZ95" i="1"/>
  <c r="BA95" i="1"/>
  <c r="BB95" i="1"/>
  <c r="BD95" i="1"/>
  <c r="BE95" i="1"/>
  <c r="BF95" i="1"/>
  <c r="BG95" i="1"/>
  <c r="BC99" i="1"/>
  <c r="AX99" i="1"/>
  <c r="AS99" i="1"/>
  <c r="AN99" i="1"/>
  <c r="AI99" i="1"/>
  <c r="Y99" i="1"/>
  <c r="T99" i="1"/>
  <c r="O99" i="1"/>
  <c r="J99" i="1"/>
  <c r="I99" i="1"/>
  <c r="H99" i="1"/>
  <c r="G99" i="1"/>
  <c r="F99" i="1"/>
  <c r="E99" i="1" l="1"/>
  <c r="AB22" i="1" l="1"/>
  <c r="AB16" i="1" s="1"/>
  <c r="AB11" i="1" s="1"/>
  <c r="K104" i="1" l="1"/>
  <c r="L104" i="1"/>
  <c r="N104" i="1"/>
  <c r="P104" i="1"/>
  <c r="Q104" i="1"/>
  <c r="S104" i="1"/>
  <c r="U104" i="1"/>
  <c r="V104" i="1"/>
  <c r="W104" i="1"/>
  <c r="X104" i="1"/>
  <c r="Z104" i="1"/>
  <c r="AA104" i="1"/>
  <c r="AB104" i="1"/>
  <c r="AC104" i="1"/>
  <c r="AE104" i="1"/>
  <c r="AF104" i="1"/>
  <c r="AG104" i="1"/>
  <c r="AH104" i="1"/>
  <c r="AJ104" i="1"/>
  <c r="AK104" i="1"/>
  <c r="AL104" i="1"/>
  <c r="AM104" i="1"/>
  <c r="AO104" i="1"/>
  <c r="AP104" i="1"/>
  <c r="AQ104" i="1"/>
  <c r="AR104" i="1"/>
  <c r="AT104" i="1"/>
  <c r="AU104" i="1"/>
  <c r="AV104" i="1"/>
  <c r="AW104" i="1"/>
  <c r="AY104" i="1"/>
  <c r="AZ104" i="1"/>
  <c r="BA104" i="1"/>
  <c r="BB104" i="1"/>
  <c r="BD104" i="1"/>
  <c r="BE104" i="1"/>
  <c r="BF104" i="1"/>
  <c r="BG104" i="1"/>
  <c r="BC74" i="1"/>
  <c r="AX74" i="1"/>
  <c r="AS74" i="1"/>
  <c r="AN74" i="1"/>
  <c r="AI74" i="1"/>
  <c r="AD74" i="1"/>
  <c r="Y74" i="1"/>
  <c r="T74" i="1"/>
  <c r="R74" i="1"/>
  <c r="O74" i="1" s="1"/>
  <c r="J74" i="1"/>
  <c r="I74" i="1"/>
  <c r="G74" i="1"/>
  <c r="F74" i="1"/>
  <c r="H14" i="2"/>
  <c r="BC73" i="1"/>
  <c r="AX73" i="1"/>
  <c r="AS73" i="1"/>
  <c r="AN73" i="1"/>
  <c r="AI73" i="1"/>
  <c r="AD73" i="1"/>
  <c r="Y73" i="1"/>
  <c r="T73" i="1"/>
  <c r="O73" i="1"/>
  <c r="J73" i="1"/>
  <c r="I73" i="1"/>
  <c r="H73" i="1"/>
  <c r="G73" i="1"/>
  <c r="F73" i="1"/>
  <c r="BC34" i="1"/>
  <c r="AX34" i="1"/>
  <c r="AS34" i="1"/>
  <c r="AN34" i="1"/>
  <c r="AI34" i="1"/>
  <c r="AD34" i="1"/>
  <c r="Y34" i="1"/>
  <c r="T34" i="1"/>
  <c r="O34" i="1"/>
  <c r="J34" i="1"/>
  <c r="I34" i="1"/>
  <c r="G34" i="1"/>
  <c r="F34" i="1"/>
  <c r="BC72" i="1"/>
  <c r="AX72" i="1"/>
  <c r="AS72" i="1"/>
  <c r="AN72" i="1"/>
  <c r="AI72" i="1"/>
  <c r="AD72" i="1"/>
  <c r="Y72" i="1"/>
  <c r="T72" i="1"/>
  <c r="O72" i="1"/>
  <c r="J72" i="1"/>
  <c r="I72" i="1"/>
  <c r="H72" i="1"/>
  <c r="G72" i="1"/>
  <c r="F72" i="1"/>
  <c r="BC110" i="1"/>
  <c r="AX110" i="1"/>
  <c r="AS110" i="1"/>
  <c r="AN110" i="1"/>
  <c r="AI110" i="1"/>
  <c r="AD110" i="1"/>
  <c r="Y110" i="1"/>
  <c r="T110" i="1"/>
  <c r="R110" i="1"/>
  <c r="O110" i="1" s="1"/>
  <c r="J110" i="1"/>
  <c r="I110" i="1"/>
  <c r="G110" i="1"/>
  <c r="F110" i="1"/>
  <c r="K85" i="1"/>
  <c r="P85" i="1"/>
  <c r="U85" i="1"/>
  <c r="Z85" i="1"/>
  <c r="AE85" i="1"/>
  <c r="AJ85" i="1"/>
  <c r="AO85" i="1"/>
  <c r="AT85" i="1"/>
  <c r="AY85" i="1"/>
  <c r="BD85" i="1"/>
  <c r="BC91" i="1"/>
  <c r="AX91" i="1"/>
  <c r="AS91" i="1"/>
  <c r="AN91" i="1"/>
  <c r="AI91" i="1"/>
  <c r="AD91" i="1"/>
  <c r="Y91" i="1"/>
  <c r="T91" i="1"/>
  <c r="O91" i="1"/>
  <c r="J91" i="1"/>
  <c r="I91" i="1"/>
  <c r="H91" i="1"/>
  <c r="G91" i="1"/>
  <c r="F91" i="1"/>
  <c r="BC71" i="1"/>
  <c r="AX71" i="1"/>
  <c r="AS71" i="1"/>
  <c r="AN71" i="1"/>
  <c r="AI71" i="1"/>
  <c r="AD71" i="1"/>
  <c r="Y71" i="1"/>
  <c r="T71" i="1"/>
  <c r="O71" i="1"/>
  <c r="J71" i="1"/>
  <c r="I71" i="1"/>
  <c r="H71" i="1"/>
  <c r="G71" i="1"/>
  <c r="F71" i="1"/>
  <c r="H110" i="1" l="1"/>
  <c r="H74" i="1"/>
  <c r="E74" i="1"/>
  <c r="E72" i="1"/>
  <c r="E73" i="1"/>
  <c r="E71" i="1"/>
  <c r="E34" i="1"/>
  <c r="H34" i="1"/>
  <c r="E110" i="1"/>
  <c r="E91" i="1"/>
  <c r="W30" i="1" l="1"/>
  <c r="W22" i="1"/>
  <c r="W66" i="1" l="1"/>
  <c r="W64" i="1" s="1"/>
  <c r="W23" i="1" l="1"/>
  <c r="W26" i="1"/>
  <c r="BC70" i="1"/>
  <c r="AX70" i="1"/>
  <c r="AS70" i="1"/>
  <c r="AN70" i="1"/>
  <c r="AI70" i="1"/>
  <c r="AD70" i="1"/>
  <c r="Y70" i="1"/>
  <c r="T70" i="1"/>
  <c r="O70" i="1"/>
  <c r="J70" i="1"/>
  <c r="I70" i="1"/>
  <c r="H70" i="1"/>
  <c r="G70" i="1"/>
  <c r="F70" i="1"/>
  <c r="E70" i="1" l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E20" i="1" l="1"/>
  <c r="W29" i="1"/>
  <c r="W16" i="1" s="1"/>
  <c r="W11" i="1" s="1"/>
  <c r="W90" i="1"/>
  <c r="W85" i="1" s="1"/>
  <c r="W84" i="1" l="1"/>
  <c r="R84" i="1"/>
  <c r="G9" i="2"/>
  <c r="W45" i="1"/>
  <c r="W48" i="1"/>
  <c r="BC90" i="1" l="1"/>
  <c r="AX90" i="1"/>
  <c r="AS90" i="1"/>
  <c r="AN90" i="1"/>
  <c r="AI90" i="1"/>
  <c r="AD90" i="1"/>
  <c r="Y90" i="1"/>
  <c r="T90" i="1"/>
  <c r="O90" i="1"/>
  <c r="J90" i="1"/>
  <c r="I90" i="1"/>
  <c r="H90" i="1"/>
  <c r="G90" i="1"/>
  <c r="F90" i="1"/>
  <c r="E90" i="1" l="1"/>
  <c r="BC69" i="1" l="1"/>
  <c r="AX69" i="1"/>
  <c r="AS69" i="1"/>
  <c r="AN69" i="1"/>
  <c r="AI69" i="1"/>
  <c r="AD69" i="1"/>
  <c r="Y69" i="1"/>
  <c r="T69" i="1"/>
  <c r="O69" i="1"/>
  <c r="J69" i="1"/>
  <c r="I69" i="1"/>
  <c r="H69" i="1"/>
  <c r="G69" i="1"/>
  <c r="F69" i="1"/>
  <c r="E69" i="1" l="1"/>
  <c r="R30" i="1"/>
  <c r="R109" i="1" l="1"/>
  <c r="R104" i="1" s="1"/>
  <c r="R28" i="1"/>
  <c r="R35" i="1"/>
  <c r="R66" i="1" l="1"/>
  <c r="R64" i="1" s="1"/>
  <c r="R29" i="1" l="1"/>
  <c r="R16" i="1" s="1"/>
  <c r="R11" i="1" s="1"/>
  <c r="BC109" i="1" l="1"/>
  <c r="AX109" i="1"/>
  <c r="AS109" i="1"/>
  <c r="AN109" i="1"/>
  <c r="AI109" i="1"/>
  <c r="AD109" i="1"/>
  <c r="Y109" i="1"/>
  <c r="T109" i="1"/>
  <c r="O109" i="1"/>
  <c r="J109" i="1"/>
  <c r="I109" i="1"/>
  <c r="H109" i="1"/>
  <c r="G109" i="1"/>
  <c r="F109" i="1"/>
  <c r="E109" i="1" l="1"/>
  <c r="K51" i="1"/>
  <c r="L51" i="1"/>
  <c r="N51" i="1"/>
  <c r="P51" i="1"/>
  <c r="Q51" i="1"/>
  <c r="R51" i="1"/>
  <c r="S51" i="1"/>
  <c r="U51" i="1"/>
  <c r="V51" i="1"/>
  <c r="W51" i="1"/>
  <c r="X51" i="1"/>
  <c r="Z51" i="1"/>
  <c r="AA51" i="1"/>
  <c r="AB51" i="1"/>
  <c r="AC51" i="1"/>
  <c r="AE51" i="1"/>
  <c r="AF51" i="1"/>
  <c r="AG51" i="1"/>
  <c r="AH51" i="1"/>
  <c r="AJ51" i="1"/>
  <c r="AK51" i="1"/>
  <c r="AL51" i="1"/>
  <c r="AM51" i="1"/>
  <c r="AO51" i="1"/>
  <c r="AP51" i="1"/>
  <c r="AQ51" i="1"/>
  <c r="AR51" i="1"/>
  <c r="AT51" i="1"/>
  <c r="AU51" i="1"/>
  <c r="AV51" i="1"/>
  <c r="AW51" i="1"/>
  <c r="AY51" i="1"/>
  <c r="AZ51" i="1"/>
  <c r="BA51" i="1"/>
  <c r="BB51" i="1"/>
  <c r="BD51" i="1"/>
  <c r="BE51" i="1"/>
  <c r="BF51" i="1"/>
  <c r="BG51" i="1"/>
  <c r="BC63" i="1"/>
  <c r="AX63" i="1"/>
  <c r="AS63" i="1"/>
  <c r="AN63" i="1"/>
  <c r="AI63" i="1"/>
  <c r="AD63" i="1"/>
  <c r="Y63" i="1"/>
  <c r="T63" i="1"/>
  <c r="BC68" i="1"/>
  <c r="AX68" i="1"/>
  <c r="AS68" i="1"/>
  <c r="AN68" i="1"/>
  <c r="AI68" i="1"/>
  <c r="AD68" i="1"/>
  <c r="Y68" i="1"/>
  <c r="T68" i="1"/>
  <c r="O68" i="1"/>
  <c r="J68" i="1"/>
  <c r="I68" i="1"/>
  <c r="H68" i="1"/>
  <c r="G68" i="1"/>
  <c r="F68" i="1"/>
  <c r="BC89" i="1"/>
  <c r="AX89" i="1"/>
  <c r="AS89" i="1"/>
  <c r="AN89" i="1"/>
  <c r="AI89" i="1"/>
  <c r="AD89" i="1"/>
  <c r="Y89" i="1"/>
  <c r="T89" i="1"/>
  <c r="O89" i="1"/>
  <c r="J89" i="1"/>
  <c r="I89" i="1"/>
  <c r="H89" i="1"/>
  <c r="G89" i="1"/>
  <c r="F89" i="1"/>
  <c r="E68" i="1" l="1"/>
  <c r="E89" i="1"/>
  <c r="M46" i="1"/>
  <c r="M42" i="1"/>
  <c r="M41" i="1"/>
  <c r="J38" i="1" l="1"/>
  <c r="O38" i="1"/>
  <c r="BC39" i="1" l="1"/>
  <c r="BC40" i="1"/>
  <c r="BC41" i="1"/>
  <c r="BC42" i="1"/>
  <c r="BC43" i="1"/>
  <c r="BC44" i="1"/>
  <c r="BC45" i="1"/>
  <c r="BC46" i="1"/>
  <c r="BC47" i="1"/>
  <c r="BC48" i="1"/>
  <c r="BC49" i="1"/>
  <c r="BC38" i="1"/>
  <c r="AX39" i="1"/>
  <c r="AX40" i="1"/>
  <c r="AX41" i="1"/>
  <c r="AX42" i="1"/>
  <c r="AX43" i="1"/>
  <c r="AX44" i="1"/>
  <c r="AX45" i="1"/>
  <c r="AX46" i="1"/>
  <c r="AX47" i="1"/>
  <c r="AX48" i="1"/>
  <c r="AX49" i="1"/>
  <c r="AX38" i="1"/>
  <c r="AS39" i="1"/>
  <c r="AS40" i="1"/>
  <c r="AS41" i="1"/>
  <c r="AS42" i="1"/>
  <c r="AS43" i="1"/>
  <c r="AS44" i="1"/>
  <c r="AS45" i="1"/>
  <c r="AS46" i="1"/>
  <c r="AS47" i="1"/>
  <c r="AS48" i="1"/>
  <c r="AS49" i="1"/>
  <c r="AS38" i="1"/>
  <c r="AN39" i="1"/>
  <c r="AN40" i="1"/>
  <c r="AN41" i="1"/>
  <c r="AN42" i="1"/>
  <c r="AN43" i="1"/>
  <c r="AN44" i="1"/>
  <c r="AN45" i="1"/>
  <c r="AN46" i="1"/>
  <c r="AN47" i="1"/>
  <c r="AN48" i="1"/>
  <c r="AN49" i="1"/>
  <c r="AN38" i="1"/>
  <c r="AI39" i="1"/>
  <c r="AI40" i="1"/>
  <c r="AI41" i="1"/>
  <c r="AI42" i="1"/>
  <c r="AI43" i="1"/>
  <c r="AI44" i="1"/>
  <c r="AI45" i="1"/>
  <c r="AI46" i="1"/>
  <c r="AI47" i="1"/>
  <c r="AI48" i="1"/>
  <c r="AI49" i="1"/>
  <c r="AI38" i="1"/>
  <c r="AD39" i="1"/>
  <c r="AD40" i="1"/>
  <c r="AD41" i="1"/>
  <c r="AD42" i="1"/>
  <c r="AD43" i="1"/>
  <c r="AD44" i="1"/>
  <c r="AD45" i="1"/>
  <c r="AD46" i="1"/>
  <c r="AD47" i="1"/>
  <c r="AD48" i="1"/>
  <c r="AD49" i="1"/>
  <c r="AD38" i="1"/>
  <c r="Y39" i="1"/>
  <c r="Y40" i="1"/>
  <c r="Y41" i="1"/>
  <c r="Y42" i="1"/>
  <c r="Y43" i="1"/>
  <c r="Y44" i="1"/>
  <c r="Y45" i="1"/>
  <c r="Y46" i="1"/>
  <c r="Y47" i="1"/>
  <c r="Y48" i="1"/>
  <c r="Y49" i="1"/>
  <c r="Y38" i="1"/>
  <c r="T39" i="1"/>
  <c r="T40" i="1"/>
  <c r="T41" i="1"/>
  <c r="T42" i="1"/>
  <c r="T43" i="1"/>
  <c r="T44" i="1"/>
  <c r="T45" i="1"/>
  <c r="T46" i="1"/>
  <c r="T47" i="1"/>
  <c r="T48" i="1"/>
  <c r="T49" i="1"/>
  <c r="T38" i="1"/>
  <c r="O39" i="1"/>
  <c r="O40" i="1"/>
  <c r="O41" i="1"/>
  <c r="O42" i="1"/>
  <c r="O43" i="1"/>
  <c r="O44" i="1"/>
  <c r="O45" i="1"/>
  <c r="O46" i="1"/>
  <c r="O47" i="1"/>
  <c r="O48" i="1"/>
  <c r="O49" i="1"/>
  <c r="O63" i="1"/>
  <c r="BC62" i="1"/>
  <c r="AX62" i="1"/>
  <c r="AS62" i="1"/>
  <c r="AN62" i="1"/>
  <c r="AI62" i="1"/>
  <c r="AD62" i="1"/>
  <c r="Y62" i="1"/>
  <c r="T62" i="1"/>
  <c r="O62" i="1"/>
  <c r="BC61" i="1"/>
  <c r="AX61" i="1"/>
  <c r="AS61" i="1"/>
  <c r="AN61" i="1"/>
  <c r="AI61" i="1"/>
  <c r="AD61" i="1"/>
  <c r="Y61" i="1"/>
  <c r="T61" i="1"/>
  <c r="O61" i="1"/>
  <c r="BC60" i="1"/>
  <c r="AX60" i="1"/>
  <c r="AS60" i="1"/>
  <c r="AN60" i="1"/>
  <c r="AI60" i="1"/>
  <c r="AD60" i="1"/>
  <c r="Y60" i="1"/>
  <c r="T60" i="1"/>
  <c r="O60" i="1"/>
  <c r="BC59" i="1"/>
  <c r="AX59" i="1"/>
  <c r="AS59" i="1"/>
  <c r="AN59" i="1"/>
  <c r="AI59" i="1"/>
  <c r="AD59" i="1"/>
  <c r="Y59" i="1"/>
  <c r="T59" i="1"/>
  <c r="O59" i="1"/>
  <c r="BC58" i="1"/>
  <c r="AX58" i="1"/>
  <c r="AS58" i="1"/>
  <c r="AN58" i="1"/>
  <c r="AI58" i="1"/>
  <c r="AD58" i="1"/>
  <c r="Y58" i="1"/>
  <c r="T58" i="1"/>
  <c r="O58" i="1"/>
  <c r="BC57" i="1"/>
  <c r="AX57" i="1"/>
  <c r="AS57" i="1"/>
  <c r="AN57" i="1"/>
  <c r="AI57" i="1"/>
  <c r="AD57" i="1"/>
  <c r="Y57" i="1"/>
  <c r="T57" i="1"/>
  <c r="O57" i="1"/>
  <c r="BC56" i="1"/>
  <c r="AX56" i="1"/>
  <c r="AS56" i="1"/>
  <c r="AN56" i="1"/>
  <c r="AI56" i="1"/>
  <c r="AD56" i="1"/>
  <c r="Y56" i="1"/>
  <c r="T56" i="1"/>
  <c r="O56" i="1"/>
  <c r="BC55" i="1"/>
  <c r="AX55" i="1"/>
  <c r="AS55" i="1"/>
  <c r="AN55" i="1"/>
  <c r="AI55" i="1"/>
  <c r="AD55" i="1"/>
  <c r="Y55" i="1"/>
  <c r="T55" i="1"/>
  <c r="O55" i="1"/>
  <c r="BC54" i="1"/>
  <c r="AX54" i="1"/>
  <c r="AS54" i="1"/>
  <c r="AN54" i="1"/>
  <c r="AI54" i="1"/>
  <c r="AD54" i="1"/>
  <c r="Y54" i="1"/>
  <c r="T54" i="1"/>
  <c r="O54" i="1"/>
  <c r="BC53" i="1"/>
  <c r="AX53" i="1"/>
  <c r="AS53" i="1"/>
  <c r="AN53" i="1"/>
  <c r="AI53" i="1"/>
  <c r="AD53" i="1"/>
  <c r="Y53" i="1"/>
  <c r="T53" i="1"/>
  <c r="O53" i="1"/>
  <c r="BC52" i="1"/>
  <c r="AX52" i="1"/>
  <c r="AS52" i="1"/>
  <c r="AN52" i="1"/>
  <c r="AI52" i="1"/>
  <c r="AD52" i="1"/>
  <c r="AD51" i="1" s="1"/>
  <c r="Y52" i="1"/>
  <c r="T52" i="1"/>
  <c r="O52" i="1"/>
  <c r="M63" i="1"/>
  <c r="M51" i="1" s="1"/>
  <c r="BC36" i="1"/>
  <c r="AX36" i="1"/>
  <c r="AS36" i="1"/>
  <c r="AN36" i="1"/>
  <c r="AI36" i="1"/>
  <c r="AD36" i="1"/>
  <c r="Y36" i="1"/>
  <c r="T36" i="1"/>
  <c r="BC35" i="1"/>
  <c r="AX35" i="1"/>
  <c r="AS35" i="1"/>
  <c r="AN35" i="1"/>
  <c r="AI35" i="1"/>
  <c r="AD35" i="1"/>
  <c r="Y35" i="1"/>
  <c r="T35" i="1"/>
  <c r="BC33" i="1"/>
  <c r="AX33" i="1"/>
  <c r="AS33" i="1"/>
  <c r="AN33" i="1"/>
  <c r="AI33" i="1"/>
  <c r="AD33" i="1"/>
  <c r="Y33" i="1"/>
  <c r="T33" i="1"/>
  <c r="BC32" i="1"/>
  <c r="AX32" i="1"/>
  <c r="AS32" i="1"/>
  <c r="AN32" i="1"/>
  <c r="AI32" i="1"/>
  <c r="AD32" i="1"/>
  <c r="Y32" i="1"/>
  <c r="T32" i="1"/>
  <c r="Y30" i="1"/>
  <c r="T30" i="1"/>
  <c r="O30" i="1"/>
  <c r="Y29" i="1"/>
  <c r="T29" i="1"/>
  <c r="O29" i="1"/>
  <c r="Y28" i="1"/>
  <c r="T28" i="1"/>
  <c r="O28" i="1"/>
  <c r="Y27" i="1"/>
  <c r="T27" i="1"/>
  <c r="O27" i="1"/>
  <c r="Y26" i="1"/>
  <c r="T26" i="1"/>
  <c r="O26" i="1"/>
  <c r="Y25" i="1"/>
  <c r="T25" i="1"/>
  <c r="O25" i="1"/>
  <c r="Y24" i="1"/>
  <c r="T24" i="1"/>
  <c r="O24" i="1"/>
  <c r="Y23" i="1"/>
  <c r="T23" i="1"/>
  <c r="O23" i="1"/>
  <c r="Y22" i="1"/>
  <c r="T22" i="1"/>
  <c r="O22" i="1"/>
  <c r="Y21" i="1"/>
  <c r="T21" i="1"/>
  <c r="O21" i="1"/>
  <c r="Y19" i="1"/>
  <c r="T19" i="1"/>
  <c r="O19" i="1"/>
  <c r="Y18" i="1"/>
  <c r="T18" i="1"/>
  <c r="O18" i="1"/>
  <c r="Y17" i="1"/>
  <c r="T17" i="1"/>
  <c r="O17" i="1"/>
  <c r="O16" i="1" l="1"/>
  <c r="O11" i="1" s="1"/>
  <c r="T16" i="1"/>
  <c r="T11" i="1" s="1"/>
  <c r="Y16" i="1"/>
  <c r="Y11" i="1" s="1"/>
  <c r="AN31" i="1"/>
  <c r="AN51" i="1"/>
  <c r="AN37" i="1"/>
  <c r="O51" i="1"/>
  <c r="BC51" i="1"/>
  <c r="AX51" i="1"/>
  <c r="AS51" i="1"/>
  <c r="AI51" i="1"/>
  <c r="Y51" i="1"/>
  <c r="T51" i="1"/>
  <c r="K31" i="1"/>
  <c r="L31" i="1"/>
  <c r="M31" i="1"/>
  <c r="N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O32" i="1"/>
  <c r="J32" i="1"/>
  <c r="I32" i="1"/>
  <c r="H32" i="1"/>
  <c r="G32" i="1"/>
  <c r="F32" i="1"/>
  <c r="BC98" i="1"/>
  <c r="AX98" i="1"/>
  <c r="AS98" i="1"/>
  <c r="AN98" i="1"/>
  <c r="AI98" i="1"/>
  <c r="AD98" i="1"/>
  <c r="Y98" i="1"/>
  <c r="T98" i="1"/>
  <c r="O98" i="1"/>
  <c r="J98" i="1"/>
  <c r="I98" i="1"/>
  <c r="H98" i="1"/>
  <c r="G98" i="1"/>
  <c r="F98" i="1"/>
  <c r="BC97" i="1"/>
  <c r="AX97" i="1"/>
  <c r="AS97" i="1"/>
  <c r="AN97" i="1"/>
  <c r="AI97" i="1"/>
  <c r="AD97" i="1"/>
  <c r="Y97" i="1"/>
  <c r="T97" i="1"/>
  <c r="O97" i="1"/>
  <c r="J97" i="1"/>
  <c r="I97" i="1"/>
  <c r="G97" i="1"/>
  <c r="F97" i="1"/>
  <c r="M65" i="1"/>
  <c r="M64" i="1" s="1"/>
  <c r="M28" i="1"/>
  <c r="M24" i="1"/>
  <c r="M16" i="1" l="1"/>
  <c r="M11" i="1" s="1"/>
  <c r="E98" i="1"/>
  <c r="E32" i="1"/>
  <c r="E97" i="1"/>
  <c r="H97" i="1"/>
  <c r="BC108" i="1"/>
  <c r="AX108" i="1"/>
  <c r="AS108" i="1"/>
  <c r="AN108" i="1"/>
  <c r="AI108" i="1"/>
  <c r="AD108" i="1"/>
  <c r="Y108" i="1"/>
  <c r="T108" i="1"/>
  <c r="O108" i="1"/>
  <c r="J108" i="1"/>
  <c r="I108" i="1"/>
  <c r="H108" i="1"/>
  <c r="G108" i="1"/>
  <c r="F108" i="1"/>
  <c r="M84" i="1"/>
  <c r="BC67" i="1"/>
  <c r="AX67" i="1"/>
  <c r="AS67" i="1"/>
  <c r="AN67" i="1"/>
  <c r="AI67" i="1"/>
  <c r="AD67" i="1"/>
  <c r="Y67" i="1"/>
  <c r="T67" i="1"/>
  <c r="O67" i="1"/>
  <c r="J67" i="1"/>
  <c r="I67" i="1"/>
  <c r="H67" i="1"/>
  <c r="G67" i="1"/>
  <c r="F67" i="1"/>
  <c r="M105" i="1"/>
  <c r="M104" i="1" s="1"/>
  <c r="M101" i="1"/>
  <c r="E108" i="1" l="1"/>
  <c r="E67" i="1"/>
  <c r="BC107" i="1"/>
  <c r="AX107" i="1"/>
  <c r="AS107" i="1"/>
  <c r="AN107" i="1"/>
  <c r="AI107" i="1"/>
  <c r="AD107" i="1"/>
  <c r="Y107" i="1"/>
  <c r="T107" i="1"/>
  <c r="O107" i="1"/>
  <c r="J107" i="1"/>
  <c r="I107" i="1"/>
  <c r="H107" i="1"/>
  <c r="G107" i="1"/>
  <c r="F107" i="1"/>
  <c r="E107" i="1" l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E66" i="1" l="1"/>
  <c r="BC106" i="1"/>
  <c r="AX106" i="1"/>
  <c r="AS106" i="1"/>
  <c r="AN106" i="1"/>
  <c r="AI106" i="1"/>
  <c r="AD106" i="1"/>
  <c r="Y106" i="1"/>
  <c r="T106" i="1"/>
  <c r="O106" i="1"/>
  <c r="J106" i="1"/>
  <c r="I106" i="1"/>
  <c r="H106" i="1"/>
  <c r="G106" i="1"/>
  <c r="F106" i="1"/>
  <c r="E106" i="1" l="1"/>
  <c r="M87" i="1"/>
  <c r="M85" i="1" s="1"/>
  <c r="M96" i="1"/>
  <c r="M95" i="1" s="1"/>
  <c r="F63" i="1" l="1"/>
  <c r="G63" i="1"/>
  <c r="H63" i="1"/>
  <c r="I63" i="1"/>
  <c r="J63" i="1"/>
  <c r="BC105" i="1"/>
  <c r="BC104" i="1" s="1"/>
  <c r="AX105" i="1"/>
  <c r="AX104" i="1" s="1"/>
  <c r="AS105" i="1"/>
  <c r="AS104" i="1" s="1"/>
  <c r="AN105" i="1"/>
  <c r="AN104" i="1" s="1"/>
  <c r="AI105" i="1"/>
  <c r="AI104" i="1" s="1"/>
  <c r="AD105" i="1"/>
  <c r="AD104" i="1" s="1"/>
  <c r="Y105" i="1"/>
  <c r="Y104" i="1" s="1"/>
  <c r="T105" i="1"/>
  <c r="T104" i="1" s="1"/>
  <c r="O105" i="1"/>
  <c r="O104" i="1" s="1"/>
  <c r="J105" i="1"/>
  <c r="J104" i="1" s="1"/>
  <c r="I105" i="1"/>
  <c r="I104" i="1" s="1"/>
  <c r="H105" i="1"/>
  <c r="H104" i="1" s="1"/>
  <c r="G105" i="1"/>
  <c r="G104" i="1" s="1"/>
  <c r="F105" i="1"/>
  <c r="F104" i="1" s="1"/>
  <c r="BC103" i="1"/>
  <c r="BC102" i="1" s="1"/>
  <c r="AX103" i="1"/>
  <c r="AS103" i="1"/>
  <c r="AS102" i="1" s="1"/>
  <c r="AN103" i="1"/>
  <c r="AN102" i="1" s="1"/>
  <c r="AI103" i="1"/>
  <c r="AI102" i="1" s="1"/>
  <c r="AD103" i="1"/>
  <c r="AD102" i="1" s="1"/>
  <c r="Y103" i="1"/>
  <c r="Y102" i="1" s="1"/>
  <c r="T103" i="1"/>
  <c r="T102" i="1" s="1"/>
  <c r="O103" i="1"/>
  <c r="O102" i="1" s="1"/>
  <c r="J103" i="1"/>
  <c r="J102" i="1" s="1"/>
  <c r="I103" i="1"/>
  <c r="I102" i="1" s="1"/>
  <c r="H103" i="1"/>
  <c r="H102" i="1" s="1"/>
  <c r="G103" i="1"/>
  <c r="G102" i="1" s="1"/>
  <c r="F103" i="1"/>
  <c r="F102" i="1" s="1"/>
  <c r="BG102" i="1"/>
  <c r="BF102" i="1"/>
  <c r="BE102" i="1"/>
  <c r="BD102" i="1"/>
  <c r="BB102" i="1"/>
  <c r="BA102" i="1"/>
  <c r="AZ102" i="1"/>
  <c r="AY102" i="1"/>
  <c r="AX102" i="1"/>
  <c r="AW102" i="1"/>
  <c r="AV102" i="1"/>
  <c r="AU102" i="1"/>
  <c r="AT102" i="1"/>
  <c r="AR102" i="1"/>
  <c r="AQ102" i="1"/>
  <c r="AP102" i="1"/>
  <c r="AO102" i="1"/>
  <c r="AM102" i="1"/>
  <c r="AL102" i="1"/>
  <c r="AK102" i="1"/>
  <c r="AJ102" i="1"/>
  <c r="AH102" i="1"/>
  <c r="AG102" i="1"/>
  <c r="AF102" i="1"/>
  <c r="AE102" i="1"/>
  <c r="AC102" i="1"/>
  <c r="AB102" i="1"/>
  <c r="AA102" i="1"/>
  <c r="Z102" i="1"/>
  <c r="X102" i="1"/>
  <c r="W102" i="1"/>
  <c r="V102" i="1"/>
  <c r="U102" i="1"/>
  <c r="S102" i="1"/>
  <c r="R102" i="1"/>
  <c r="Q102" i="1"/>
  <c r="P102" i="1"/>
  <c r="N102" i="1"/>
  <c r="M102" i="1"/>
  <c r="L102" i="1"/>
  <c r="K102" i="1"/>
  <c r="E63" i="1" l="1"/>
  <c r="E105" i="1"/>
  <c r="E104" i="1" s="1"/>
  <c r="E103" i="1"/>
  <c r="E102" i="1" s="1"/>
  <c r="M50" i="1"/>
  <c r="K50" i="1"/>
  <c r="L50" i="1"/>
  <c r="N50" i="1"/>
  <c r="P50" i="1"/>
  <c r="Q50" i="1"/>
  <c r="R50" i="1"/>
  <c r="U50" i="1"/>
  <c r="V50" i="1"/>
  <c r="W50" i="1"/>
  <c r="X50" i="1"/>
  <c r="Z50" i="1"/>
  <c r="AA50" i="1"/>
  <c r="AC50" i="1"/>
  <c r="AF50" i="1"/>
  <c r="AG50" i="1"/>
  <c r="AH50" i="1"/>
  <c r="AK50" i="1"/>
  <c r="AO50" i="1"/>
  <c r="AP50" i="1"/>
  <c r="AQ50" i="1"/>
  <c r="AR50" i="1"/>
  <c r="AU50" i="1"/>
  <c r="AV50" i="1"/>
  <c r="AW50" i="1"/>
  <c r="AZ50" i="1"/>
  <c r="BA50" i="1"/>
  <c r="BB50" i="1"/>
  <c r="BD50" i="1"/>
  <c r="BE50" i="1"/>
  <c r="BF50" i="1"/>
  <c r="AE50" i="1" l="1"/>
  <c r="S50" i="1"/>
  <c r="AL50" i="1"/>
  <c r="AB50" i="1"/>
  <c r="AY50" i="1"/>
  <c r="BG50" i="1"/>
  <c r="AT50" i="1"/>
  <c r="AJ50" i="1"/>
  <c r="AM50" i="1"/>
  <c r="BC88" i="1" l="1"/>
  <c r="AX88" i="1"/>
  <c r="AS88" i="1"/>
  <c r="AN88" i="1"/>
  <c r="AI88" i="1"/>
  <c r="AD88" i="1"/>
  <c r="Y88" i="1"/>
  <c r="T88" i="1"/>
  <c r="O88" i="1"/>
  <c r="J88" i="1"/>
  <c r="I88" i="1"/>
  <c r="H88" i="1"/>
  <c r="G88" i="1"/>
  <c r="F88" i="1"/>
  <c r="BC101" i="1"/>
  <c r="BC100" i="1" s="1"/>
  <c r="AX101" i="1"/>
  <c r="AX100" i="1" s="1"/>
  <c r="AS101" i="1"/>
  <c r="AS100" i="1" s="1"/>
  <c r="AN101" i="1"/>
  <c r="AN100" i="1" s="1"/>
  <c r="AI101" i="1"/>
  <c r="AI100" i="1" s="1"/>
  <c r="AD101" i="1"/>
  <c r="AD100" i="1" s="1"/>
  <c r="Y101" i="1"/>
  <c r="Y100" i="1" s="1"/>
  <c r="T101" i="1"/>
  <c r="T100" i="1" s="1"/>
  <c r="O101" i="1"/>
  <c r="O100" i="1" s="1"/>
  <c r="J101" i="1"/>
  <c r="I101" i="1"/>
  <c r="I100" i="1" s="1"/>
  <c r="H101" i="1"/>
  <c r="H100" i="1" s="1"/>
  <c r="G101" i="1"/>
  <c r="G100" i="1" s="1"/>
  <c r="F101" i="1"/>
  <c r="F100" i="1" s="1"/>
  <c r="BG100" i="1"/>
  <c r="BF100" i="1"/>
  <c r="BE100" i="1"/>
  <c r="BD100" i="1"/>
  <c r="BB100" i="1"/>
  <c r="BA100" i="1"/>
  <c r="AZ100" i="1"/>
  <c r="AY100" i="1"/>
  <c r="AW100" i="1"/>
  <c r="AV100" i="1"/>
  <c r="AU100" i="1"/>
  <c r="AT100" i="1"/>
  <c r="AR100" i="1"/>
  <c r="AQ100" i="1"/>
  <c r="AP100" i="1"/>
  <c r="AO100" i="1"/>
  <c r="AM100" i="1"/>
  <c r="AL100" i="1"/>
  <c r="AK100" i="1"/>
  <c r="AJ100" i="1"/>
  <c r="AH100" i="1"/>
  <c r="AG100" i="1"/>
  <c r="AF100" i="1"/>
  <c r="AE100" i="1"/>
  <c r="AC100" i="1"/>
  <c r="AB100" i="1"/>
  <c r="AA100" i="1"/>
  <c r="Z100" i="1"/>
  <c r="X100" i="1"/>
  <c r="W100" i="1"/>
  <c r="V100" i="1"/>
  <c r="U100" i="1"/>
  <c r="S100" i="1"/>
  <c r="R100" i="1"/>
  <c r="Q100" i="1"/>
  <c r="P100" i="1"/>
  <c r="N100" i="1"/>
  <c r="M100" i="1"/>
  <c r="L100" i="1"/>
  <c r="K100" i="1"/>
  <c r="BC65" i="1"/>
  <c r="BC64" i="1" s="1"/>
  <c r="AX65" i="1"/>
  <c r="AX64" i="1" s="1"/>
  <c r="AS65" i="1"/>
  <c r="AS64" i="1" s="1"/>
  <c r="AN65" i="1"/>
  <c r="AN64" i="1" s="1"/>
  <c r="AI65" i="1"/>
  <c r="AI64" i="1" s="1"/>
  <c r="AD65" i="1"/>
  <c r="AD64" i="1" s="1"/>
  <c r="Y65" i="1"/>
  <c r="Y64" i="1" s="1"/>
  <c r="T65" i="1"/>
  <c r="T64" i="1" s="1"/>
  <c r="O65" i="1"/>
  <c r="O64" i="1" s="1"/>
  <c r="J65" i="1"/>
  <c r="J64" i="1" s="1"/>
  <c r="I65" i="1"/>
  <c r="I64" i="1" s="1"/>
  <c r="H65" i="1"/>
  <c r="H64" i="1" s="1"/>
  <c r="G65" i="1"/>
  <c r="G64" i="1" s="1"/>
  <c r="F65" i="1"/>
  <c r="F64" i="1" s="1"/>
  <c r="BC87" i="1"/>
  <c r="AX87" i="1"/>
  <c r="AS87" i="1"/>
  <c r="AN87" i="1"/>
  <c r="AI87" i="1"/>
  <c r="AD87" i="1"/>
  <c r="Y87" i="1"/>
  <c r="T87" i="1"/>
  <c r="O87" i="1"/>
  <c r="J87" i="1"/>
  <c r="I87" i="1"/>
  <c r="H87" i="1"/>
  <c r="G87" i="1"/>
  <c r="F87" i="1"/>
  <c r="BC96" i="1"/>
  <c r="BC95" i="1" s="1"/>
  <c r="AX96" i="1"/>
  <c r="AX95" i="1" s="1"/>
  <c r="AS96" i="1"/>
  <c r="AS95" i="1" s="1"/>
  <c r="AN96" i="1"/>
  <c r="AN95" i="1" s="1"/>
  <c r="AI96" i="1"/>
  <c r="AI95" i="1" s="1"/>
  <c r="AD96" i="1"/>
  <c r="AD95" i="1" s="1"/>
  <c r="Y96" i="1"/>
  <c r="Y95" i="1" s="1"/>
  <c r="T96" i="1"/>
  <c r="T95" i="1" s="1"/>
  <c r="O96" i="1"/>
  <c r="O95" i="1" s="1"/>
  <c r="J96" i="1"/>
  <c r="J95" i="1" s="1"/>
  <c r="I96" i="1"/>
  <c r="I95" i="1" s="1"/>
  <c r="H96" i="1"/>
  <c r="H95" i="1" s="1"/>
  <c r="G96" i="1"/>
  <c r="G95" i="1" s="1"/>
  <c r="F96" i="1"/>
  <c r="F95" i="1" s="1"/>
  <c r="BC94" i="1"/>
  <c r="BC93" i="1" s="1"/>
  <c r="AX94" i="1"/>
  <c r="AX93" i="1" s="1"/>
  <c r="AS94" i="1"/>
  <c r="AS93" i="1" s="1"/>
  <c r="AN94" i="1"/>
  <c r="AN93" i="1" s="1"/>
  <c r="AI94" i="1"/>
  <c r="AI93" i="1" s="1"/>
  <c r="AD94" i="1"/>
  <c r="AD93" i="1" s="1"/>
  <c r="Y94" i="1"/>
  <c r="Y93" i="1" s="1"/>
  <c r="T94" i="1"/>
  <c r="T93" i="1" s="1"/>
  <c r="O94" i="1"/>
  <c r="O93" i="1" s="1"/>
  <c r="J94" i="1"/>
  <c r="J93" i="1" s="1"/>
  <c r="I94" i="1"/>
  <c r="I93" i="1" s="1"/>
  <c r="H94" i="1"/>
  <c r="H93" i="1" s="1"/>
  <c r="G94" i="1"/>
  <c r="G93" i="1" s="1"/>
  <c r="F94" i="1"/>
  <c r="F93" i="1" s="1"/>
  <c r="BG93" i="1"/>
  <c r="BF93" i="1"/>
  <c r="BE93" i="1"/>
  <c r="BD93" i="1"/>
  <c r="BB93" i="1"/>
  <c r="BA93" i="1"/>
  <c r="AZ93" i="1"/>
  <c r="AY93" i="1"/>
  <c r="AW93" i="1"/>
  <c r="AV93" i="1"/>
  <c r="AU93" i="1"/>
  <c r="AT93" i="1"/>
  <c r="AR93" i="1"/>
  <c r="AQ93" i="1"/>
  <c r="AP93" i="1"/>
  <c r="AO93" i="1"/>
  <c r="AM93" i="1"/>
  <c r="AL93" i="1"/>
  <c r="AK93" i="1"/>
  <c r="AJ93" i="1"/>
  <c r="AH93" i="1"/>
  <c r="AG93" i="1"/>
  <c r="AF93" i="1"/>
  <c r="AE93" i="1"/>
  <c r="AC93" i="1"/>
  <c r="AB93" i="1"/>
  <c r="AA93" i="1"/>
  <c r="Z93" i="1"/>
  <c r="X93" i="1"/>
  <c r="W93" i="1"/>
  <c r="V93" i="1"/>
  <c r="U93" i="1"/>
  <c r="S93" i="1"/>
  <c r="R93" i="1"/>
  <c r="Q93" i="1"/>
  <c r="P93" i="1"/>
  <c r="N93" i="1"/>
  <c r="M93" i="1"/>
  <c r="L93" i="1"/>
  <c r="K93" i="1"/>
  <c r="AD50" i="1" l="1"/>
  <c r="E87" i="1"/>
  <c r="E96" i="1"/>
  <c r="E95" i="1" s="1"/>
  <c r="E65" i="1"/>
  <c r="E64" i="1" s="1"/>
  <c r="E88" i="1"/>
  <c r="E94" i="1"/>
  <c r="E93" i="1" s="1"/>
  <c r="E101" i="1"/>
  <c r="E100" i="1" s="1"/>
  <c r="J100" i="1"/>
  <c r="K83" i="1"/>
  <c r="L83" i="1"/>
  <c r="M83" i="1"/>
  <c r="N83" i="1"/>
  <c r="P83" i="1"/>
  <c r="Q83" i="1"/>
  <c r="R83" i="1"/>
  <c r="S83" i="1"/>
  <c r="U83" i="1"/>
  <c r="V83" i="1"/>
  <c r="W83" i="1"/>
  <c r="X83" i="1"/>
  <c r="Z83" i="1"/>
  <c r="AA83" i="1"/>
  <c r="AB83" i="1"/>
  <c r="AC83" i="1"/>
  <c r="AE83" i="1"/>
  <c r="AF83" i="1"/>
  <c r="AG83" i="1"/>
  <c r="AG10" i="1" s="1"/>
  <c r="AH83" i="1"/>
  <c r="AJ83" i="1"/>
  <c r="AK83" i="1"/>
  <c r="AL83" i="1"/>
  <c r="AM83" i="1"/>
  <c r="AO83" i="1"/>
  <c r="AP83" i="1"/>
  <c r="AQ83" i="1"/>
  <c r="AR83" i="1"/>
  <c r="AT83" i="1"/>
  <c r="AU83" i="1"/>
  <c r="AV83" i="1"/>
  <c r="AW83" i="1"/>
  <c r="AY83" i="1"/>
  <c r="AZ83" i="1"/>
  <c r="BA83" i="1"/>
  <c r="BB83" i="1"/>
  <c r="BD83" i="1"/>
  <c r="BE83" i="1"/>
  <c r="BF83" i="1"/>
  <c r="BG83" i="1"/>
  <c r="Z37" i="1" l="1"/>
  <c r="AA37" i="1"/>
  <c r="AB37" i="1"/>
  <c r="AC37" i="1"/>
  <c r="AE37" i="1"/>
  <c r="AF37" i="1"/>
  <c r="AH37" i="1"/>
  <c r="X37" i="1"/>
  <c r="V37" i="1"/>
  <c r="O86" i="1" l="1"/>
  <c r="O85" i="1" s="1"/>
  <c r="BC86" i="1"/>
  <c r="BC85" i="1" s="1"/>
  <c r="AX86" i="1"/>
  <c r="AX85" i="1" s="1"/>
  <c r="AS86" i="1"/>
  <c r="AS85" i="1" s="1"/>
  <c r="AN86" i="1"/>
  <c r="AN85" i="1" s="1"/>
  <c r="AI86" i="1"/>
  <c r="AI85" i="1" s="1"/>
  <c r="AD86" i="1"/>
  <c r="AD85" i="1" s="1"/>
  <c r="Y86" i="1"/>
  <c r="Y85" i="1" s="1"/>
  <c r="T86" i="1"/>
  <c r="T85" i="1" s="1"/>
  <c r="J86" i="1"/>
  <c r="J85" i="1" s="1"/>
  <c r="I86" i="1"/>
  <c r="I85" i="1" s="1"/>
  <c r="H86" i="1"/>
  <c r="H85" i="1" s="1"/>
  <c r="G86" i="1"/>
  <c r="G85" i="1" s="1"/>
  <c r="F86" i="1"/>
  <c r="F85" i="1" s="1"/>
  <c r="BC84" i="1"/>
  <c r="BC83" i="1" s="1"/>
  <c r="AX84" i="1"/>
  <c r="AX83" i="1" s="1"/>
  <c r="AS84" i="1"/>
  <c r="AS83" i="1" s="1"/>
  <c r="AN84" i="1"/>
  <c r="AN83" i="1" s="1"/>
  <c r="AI84" i="1"/>
  <c r="AI83" i="1" s="1"/>
  <c r="AD84" i="1"/>
  <c r="AD83" i="1" s="1"/>
  <c r="Y84" i="1"/>
  <c r="Y83" i="1" s="1"/>
  <c r="T84" i="1"/>
  <c r="T83" i="1" s="1"/>
  <c r="O84" i="1"/>
  <c r="O83" i="1" s="1"/>
  <c r="J84" i="1"/>
  <c r="J83" i="1" s="1"/>
  <c r="I84" i="1"/>
  <c r="I83" i="1" s="1"/>
  <c r="H84" i="1"/>
  <c r="H83" i="1" s="1"/>
  <c r="G84" i="1"/>
  <c r="G83" i="1" s="1"/>
  <c r="F84" i="1"/>
  <c r="F83" i="1" s="1"/>
  <c r="E86" i="1" l="1"/>
  <c r="E85" i="1" s="1"/>
  <c r="E84" i="1"/>
  <c r="E83" i="1" s="1"/>
  <c r="V10" i="1" l="1"/>
  <c r="X10" i="1"/>
  <c r="AA10" i="1"/>
  <c r="AC10" i="1"/>
  <c r="AF10" i="1"/>
  <c r="AH10" i="1"/>
  <c r="M37" i="1"/>
  <c r="H52" i="1"/>
  <c r="J62" i="1"/>
  <c r="I62" i="1"/>
  <c r="H62" i="1"/>
  <c r="G62" i="1"/>
  <c r="F62" i="1"/>
  <c r="J61" i="1"/>
  <c r="I61" i="1"/>
  <c r="H61" i="1"/>
  <c r="G61" i="1"/>
  <c r="F61" i="1"/>
  <c r="J60" i="1"/>
  <c r="I60" i="1"/>
  <c r="H60" i="1"/>
  <c r="G60" i="1"/>
  <c r="F60" i="1"/>
  <c r="J59" i="1"/>
  <c r="I59" i="1"/>
  <c r="H59" i="1"/>
  <c r="G59" i="1"/>
  <c r="F59" i="1"/>
  <c r="J58" i="1"/>
  <c r="I58" i="1"/>
  <c r="H58" i="1"/>
  <c r="G58" i="1"/>
  <c r="F58" i="1"/>
  <c r="J57" i="1"/>
  <c r="I57" i="1"/>
  <c r="H57" i="1"/>
  <c r="G57" i="1"/>
  <c r="F57" i="1"/>
  <c r="J56" i="1"/>
  <c r="I56" i="1"/>
  <c r="H56" i="1"/>
  <c r="G56" i="1"/>
  <c r="F56" i="1"/>
  <c r="J55" i="1"/>
  <c r="I55" i="1"/>
  <c r="H55" i="1"/>
  <c r="G55" i="1"/>
  <c r="F55" i="1"/>
  <c r="J54" i="1"/>
  <c r="I54" i="1"/>
  <c r="H54" i="1"/>
  <c r="G54" i="1"/>
  <c r="F54" i="1"/>
  <c r="J53" i="1"/>
  <c r="I53" i="1"/>
  <c r="H53" i="1"/>
  <c r="G53" i="1"/>
  <c r="F53" i="1"/>
  <c r="J52" i="1"/>
  <c r="I52" i="1"/>
  <c r="G52" i="1"/>
  <c r="F52" i="1"/>
  <c r="J49" i="1"/>
  <c r="I49" i="1"/>
  <c r="H49" i="1"/>
  <c r="G49" i="1"/>
  <c r="F49" i="1"/>
  <c r="J48" i="1"/>
  <c r="I48" i="1"/>
  <c r="H48" i="1"/>
  <c r="G48" i="1"/>
  <c r="F48" i="1"/>
  <c r="J47" i="1"/>
  <c r="I47" i="1"/>
  <c r="H47" i="1"/>
  <c r="G47" i="1"/>
  <c r="F47" i="1"/>
  <c r="J46" i="1"/>
  <c r="I46" i="1"/>
  <c r="H46" i="1"/>
  <c r="G46" i="1"/>
  <c r="F46" i="1"/>
  <c r="J45" i="1"/>
  <c r="I45" i="1"/>
  <c r="H45" i="1"/>
  <c r="G45" i="1"/>
  <c r="F45" i="1"/>
  <c r="J44" i="1"/>
  <c r="I44" i="1"/>
  <c r="H44" i="1"/>
  <c r="G44" i="1"/>
  <c r="F44" i="1"/>
  <c r="J43" i="1"/>
  <c r="I43" i="1"/>
  <c r="H43" i="1"/>
  <c r="G43" i="1"/>
  <c r="F43" i="1"/>
  <c r="J42" i="1"/>
  <c r="I42" i="1"/>
  <c r="H42" i="1"/>
  <c r="G42" i="1"/>
  <c r="F42" i="1"/>
  <c r="J41" i="1"/>
  <c r="I41" i="1"/>
  <c r="H41" i="1"/>
  <c r="G41" i="1"/>
  <c r="F41" i="1"/>
  <c r="J40" i="1"/>
  <c r="I40" i="1"/>
  <c r="H40" i="1"/>
  <c r="G40" i="1"/>
  <c r="F40" i="1"/>
  <c r="J39" i="1"/>
  <c r="I39" i="1"/>
  <c r="H39" i="1"/>
  <c r="G39" i="1"/>
  <c r="F39" i="1"/>
  <c r="I38" i="1"/>
  <c r="H38" i="1"/>
  <c r="G38" i="1"/>
  <c r="F38" i="1"/>
  <c r="BG37" i="1"/>
  <c r="BF37" i="1"/>
  <c r="BE37" i="1"/>
  <c r="BD37" i="1"/>
  <c r="BB37" i="1"/>
  <c r="BA37" i="1"/>
  <c r="AZ37" i="1"/>
  <c r="AY37" i="1"/>
  <c r="AW37" i="1"/>
  <c r="AV37" i="1"/>
  <c r="AU37" i="1"/>
  <c r="AT37" i="1"/>
  <c r="AR37" i="1"/>
  <c r="AQ37" i="1"/>
  <c r="AP37" i="1"/>
  <c r="AO37" i="1"/>
  <c r="AM37" i="1"/>
  <c r="AL37" i="1"/>
  <c r="AK37" i="1"/>
  <c r="AJ37" i="1"/>
  <c r="W37" i="1"/>
  <c r="U37" i="1"/>
  <c r="S37" i="1"/>
  <c r="R37" i="1"/>
  <c r="Q37" i="1"/>
  <c r="P37" i="1"/>
  <c r="N37" i="1"/>
  <c r="L37" i="1"/>
  <c r="K37" i="1"/>
  <c r="O36" i="1"/>
  <c r="J36" i="1"/>
  <c r="I36" i="1"/>
  <c r="H36" i="1"/>
  <c r="G36" i="1"/>
  <c r="F36" i="1"/>
  <c r="O35" i="1"/>
  <c r="J35" i="1"/>
  <c r="I35" i="1"/>
  <c r="H35" i="1"/>
  <c r="G35" i="1"/>
  <c r="F35" i="1"/>
  <c r="O33" i="1"/>
  <c r="J33" i="1"/>
  <c r="I33" i="1"/>
  <c r="H33" i="1"/>
  <c r="G33" i="1"/>
  <c r="F33" i="1"/>
  <c r="O31" i="1" l="1"/>
  <c r="G31" i="1"/>
  <c r="I51" i="1"/>
  <c r="I50" i="1" s="1"/>
  <c r="F51" i="1"/>
  <c r="F50" i="1" s="1"/>
  <c r="J51" i="1"/>
  <c r="J50" i="1" s="1"/>
  <c r="G51" i="1"/>
  <c r="G50" i="1" s="1"/>
  <c r="H51" i="1"/>
  <c r="H50" i="1" s="1"/>
  <c r="H31" i="1"/>
  <c r="J31" i="1"/>
  <c r="I31" i="1"/>
  <c r="F31" i="1"/>
  <c r="AX50" i="1"/>
  <c r="AI50" i="1"/>
  <c r="O50" i="1"/>
  <c r="BC50" i="1"/>
  <c r="Y50" i="1"/>
  <c r="T50" i="1"/>
  <c r="AN50" i="1"/>
  <c r="AS50" i="1"/>
  <c r="E52" i="1"/>
  <c r="E53" i="1"/>
  <c r="E61" i="1"/>
  <c r="AD37" i="1"/>
  <c r="G37" i="1"/>
  <c r="F37" i="1"/>
  <c r="E55" i="1"/>
  <c r="E62" i="1"/>
  <c r="E57" i="1"/>
  <c r="E60" i="1"/>
  <c r="E56" i="1"/>
  <c r="E54" i="1"/>
  <c r="E58" i="1"/>
  <c r="E59" i="1"/>
  <c r="AX37" i="1"/>
  <c r="E41" i="1"/>
  <c r="E38" i="1"/>
  <c r="E49" i="1"/>
  <c r="E47" i="1"/>
  <c r="O37" i="1"/>
  <c r="E42" i="1"/>
  <c r="E44" i="1"/>
  <c r="T37" i="1"/>
  <c r="AI37" i="1"/>
  <c r="AS37" i="1"/>
  <c r="E39" i="1"/>
  <c r="H37" i="1"/>
  <c r="E43" i="1"/>
  <c r="E48" i="1"/>
  <c r="I37" i="1"/>
  <c r="E45" i="1"/>
  <c r="BC37" i="1"/>
  <c r="Y37" i="1"/>
  <c r="E46" i="1"/>
  <c r="E40" i="1"/>
  <c r="J37" i="1"/>
  <c r="E36" i="1"/>
  <c r="E35" i="1"/>
  <c r="E33" i="1"/>
  <c r="F18" i="1"/>
  <c r="G18" i="1"/>
  <c r="H18" i="1"/>
  <c r="I18" i="1"/>
  <c r="F19" i="1"/>
  <c r="G19" i="1"/>
  <c r="H19" i="1"/>
  <c r="I19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G17" i="1"/>
  <c r="H17" i="1"/>
  <c r="I17" i="1"/>
  <c r="F17" i="1"/>
  <c r="E37" i="1" l="1"/>
  <c r="E51" i="1"/>
  <c r="E50" i="1" s="1"/>
  <c r="E31" i="1"/>
  <c r="I16" i="1"/>
  <c r="I11" i="1" s="1"/>
  <c r="I10" i="1" s="1"/>
  <c r="F16" i="1"/>
  <c r="F11" i="1" s="1"/>
  <c r="H16" i="1"/>
  <c r="H11" i="1" s="1"/>
  <c r="G16" i="1"/>
  <c r="G11" i="1" s="1"/>
  <c r="G10" i="1" s="1"/>
  <c r="BF10" i="1" l="1"/>
  <c r="BA10" i="1"/>
  <c r="AV10" i="1"/>
  <c r="AQ10" i="1"/>
  <c r="AL10" i="1"/>
  <c r="AB10" i="1"/>
  <c r="W10" i="1"/>
  <c r="AD18" i="1" l="1"/>
  <c r="AD19" i="1"/>
  <c r="AD21" i="1"/>
  <c r="AD22" i="1"/>
  <c r="AD23" i="1"/>
  <c r="AD24" i="1"/>
  <c r="AD25" i="1"/>
  <c r="AD26" i="1"/>
  <c r="AD27" i="1"/>
  <c r="AD28" i="1"/>
  <c r="AD29" i="1"/>
  <c r="AD30" i="1"/>
  <c r="AD17" i="1"/>
  <c r="AI18" i="1"/>
  <c r="AI19" i="1"/>
  <c r="AI21" i="1"/>
  <c r="AI22" i="1"/>
  <c r="AI23" i="1"/>
  <c r="AI24" i="1"/>
  <c r="AI25" i="1"/>
  <c r="AI26" i="1"/>
  <c r="AI27" i="1"/>
  <c r="AI28" i="1"/>
  <c r="AI29" i="1"/>
  <c r="AI30" i="1"/>
  <c r="AI17" i="1"/>
  <c r="AN18" i="1"/>
  <c r="AN19" i="1"/>
  <c r="AN21" i="1"/>
  <c r="AN22" i="1"/>
  <c r="AN23" i="1"/>
  <c r="AN24" i="1"/>
  <c r="AN25" i="1"/>
  <c r="AN26" i="1"/>
  <c r="AN27" i="1"/>
  <c r="AN28" i="1"/>
  <c r="AN29" i="1"/>
  <c r="AN30" i="1"/>
  <c r="AN17" i="1"/>
  <c r="AS18" i="1"/>
  <c r="AS19" i="1"/>
  <c r="AS21" i="1"/>
  <c r="AS22" i="1"/>
  <c r="AS23" i="1"/>
  <c r="AS24" i="1"/>
  <c r="AS25" i="1"/>
  <c r="AS26" i="1"/>
  <c r="AS27" i="1"/>
  <c r="AS28" i="1"/>
  <c r="AS29" i="1"/>
  <c r="AS30" i="1"/>
  <c r="AS17" i="1"/>
  <c r="AX18" i="1"/>
  <c r="AX19" i="1"/>
  <c r="AX21" i="1"/>
  <c r="AX22" i="1"/>
  <c r="AX23" i="1"/>
  <c r="AX24" i="1"/>
  <c r="AX25" i="1"/>
  <c r="AX26" i="1"/>
  <c r="AX27" i="1"/>
  <c r="AX28" i="1"/>
  <c r="AX29" i="1"/>
  <c r="AX30" i="1"/>
  <c r="AX17" i="1"/>
  <c r="BC18" i="1"/>
  <c r="BC19" i="1"/>
  <c r="BC21" i="1"/>
  <c r="BC22" i="1"/>
  <c r="BC23" i="1"/>
  <c r="BC24" i="1"/>
  <c r="BC25" i="1"/>
  <c r="BC26" i="1"/>
  <c r="BC27" i="1"/>
  <c r="BC28" i="1"/>
  <c r="BC29" i="1"/>
  <c r="BC30" i="1"/>
  <c r="BC17" i="1"/>
  <c r="AS16" i="1" l="1"/>
  <c r="AS11" i="1" s="1"/>
  <c r="AS10" i="1" s="1"/>
  <c r="AN16" i="1"/>
  <c r="AN11" i="1" s="1"/>
  <c r="AN10" i="1" s="1"/>
  <c r="BC16" i="1"/>
  <c r="BC11" i="1" s="1"/>
  <c r="BC10" i="1" s="1"/>
  <c r="AI16" i="1"/>
  <c r="AI11" i="1" s="1"/>
  <c r="AI10" i="1" s="1"/>
  <c r="AX16" i="1"/>
  <c r="AX11" i="1" s="1"/>
  <c r="AX10" i="1" s="1"/>
  <c r="AD16" i="1"/>
  <c r="AD11" i="1" s="1"/>
  <c r="AD10" i="1" s="1"/>
  <c r="T10" i="1"/>
  <c r="H10" i="1"/>
  <c r="Y10" i="1"/>
  <c r="J30" i="1" l="1"/>
  <c r="J29" i="1"/>
  <c r="J28" i="1"/>
  <c r="J27" i="1"/>
  <c r="J26" i="1"/>
  <c r="J25" i="1"/>
  <c r="J24" i="1"/>
  <c r="J23" i="1"/>
  <c r="J22" i="1"/>
  <c r="J21" i="1"/>
  <c r="J19" i="1"/>
  <c r="J18" i="1"/>
  <c r="J17" i="1"/>
  <c r="K10" i="1"/>
  <c r="L10" i="1"/>
  <c r="M10" i="1"/>
  <c r="N10" i="1"/>
  <c r="P10" i="1"/>
  <c r="Q10" i="1"/>
  <c r="R10" i="1"/>
  <c r="S10" i="1"/>
  <c r="J16" i="1" l="1"/>
  <c r="J11" i="1" s="1"/>
  <c r="E22" i="1"/>
  <c r="E30" i="1"/>
  <c r="E24" i="1"/>
  <c r="J10" i="1"/>
  <c r="E23" i="1"/>
  <c r="E25" i="1"/>
  <c r="E17" i="1"/>
  <c r="E26" i="1"/>
  <c r="E18" i="1"/>
  <c r="E27" i="1"/>
  <c r="E21" i="1"/>
  <c r="E29" i="1"/>
  <c r="E19" i="1"/>
  <c r="E28" i="1"/>
  <c r="O10" i="1"/>
  <c r="U10" i="1"/>
  <c r="Z10" i="1"/>
  <c r="AE10" i="1"/>
  <c r="AJ10" i="1"/>
  <c r="AK10" i="1"/>
  <c r="AM10" i="1"/>
  <c r="AO10" i="1"/>
  <c r="AP10" i="1"/>
  <c r="AR10" i="1"/>
  <c r="AT10" i="1"/>
  <c r="AU10" i="1"/>
  <c r="AW10" i="1"/>
  <c r="AY10" i="1"/>
  <c r="AZ10" i="1"/>
  <c r="BB10" i="1"/>
  <c r="BD10" i="1"/>
  <c r="BE10" i="1"/>
  <c r="BG10" i="1"/>
  <c r="E16" i="1" l="1"/>
  <c r="E11" i="1" s="1"/>
  <c r="E10" i="1" s="1"/>
  <c r="F10" i="1"/>
</calcChain>
</file>

<file path=xl/sharedStrings.xml><?xml version="1.0" encoding="utf-8"?>
<sst xmlns="http://schemas.openxmlformats.org/spreadsheetml/2006/main" count="517" uniqueCount="241">
  <si>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</si>
  <si>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</si>
  <si>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</si>
  <si>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</si>
  <si>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</si>
  <si>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</si>
  <si>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</si>
  <si>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</si>
  <si>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</si>
  <si>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</si>
  <si>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</si>
  <si>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</si>
  <si>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</si>
  <si>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</si>
  <si>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</si>
  <si>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</si>
  <si>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</si>
  <si>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</si>
  <si>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</si>
  <si>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</si>
  <si>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</si>
  <si>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</si>
  <si>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</si>
  <si>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</si>
  <si>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</si>
  <si>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</si>
  <si>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</si>
  <si>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</si>
  <si>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</si>
  <si>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</si>
  <si>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</si>
  <si>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ИТОГО</t>
  </si>
  <si>
    <t>Администрация поселения НАО</t>
  </si>
  <si>
    <t>2.2</t>
  </si>
  <si>
    <t>2.3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</si>
  <si>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</si>
  <si>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</si>
  <si>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</si>
  <si>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</si>
  <si>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</si>
  <si>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</si>
  <si>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</si>
  <si>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</si>
  <si>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</si>
  <si>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</si>
  <si>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</si>
  <si>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</si>
  <si>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</si>
  <si>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</si>
  <si>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</si>
  <si>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</si>
  <si>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</si>
  <si>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</si>
  <si>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</si>
  <si>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Всего на 2021-2030 годы (тыс. руб.)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</si>
  <si>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</si>
  <si>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</si>
  <si>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</si>
  <si>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</si>
  <si>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</si>
  <si>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</si>
  <si>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</si>
  <si>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</si>
  <si>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</si>
  <si>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</si>
  <si>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</si>
  <si>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</si>
  <si>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</si>
  <si>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</si>
  <si>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</si>
  <si>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</si>
  <si>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</si>
  <si>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</si>
  <si>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</si>
  <si>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</si>
  <si>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</si>
  <si>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</si>
  <si>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</si>
  <si>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</si>
  <si>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</si>
  <si>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</si>
  <si>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</si>
  <si>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</si>
  <si>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</si>
  <si>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</si>
  <si>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</si>
  <si>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</si>
  <si>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</si>
  <si>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</si>
  <si>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</si>
  <si>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</si>
  <si>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</si>
  <si>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</si>
  <si>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</si>
  <si>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</si>
  <si>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</si>
  <si>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</si>
  <si>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</si>
  <si>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</si>
  <si>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</si>
  <si>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</si>
  <si>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</si>
  <si>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</si>
  <si>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</si>
  <si>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</si>
  <si>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</si>
  <si>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</si>
  <si>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</si>
  <si>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</si>
  <si>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</si>
  <si>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</si>
  <si>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</si>
  <si>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</si>
  <si>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</si>
  <si>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</si>
  <si>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</si>
  <si>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</si>
  <si>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</si>
  <si>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</si>
  <si>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</si>
  <si>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</si>
  <si>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</si>
  <si>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</si>
  <si>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</si>
  <si>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</si>
  <si>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</si>
  <si>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количество введенных дополнительных судовых ходов</t>
  </si>
  <si>
    <t>11.2</t>
  </si>
  <si>
    <t>протяженность обустроенных проездов между населенными пунктами в границах муниципального района</t>
  </si>
  <si>
    <t>4.2.2</t>
  </si>
  <si>
    <t>11.3</t>
  </si>
  <si>
    <t>Установка причала в д.Андег МО "Андегский сельсовет" НАО</t>
  </si>
  <si>
    <t>4.2.3</t>
  </si>
  <si>
    <t>11.4</t>
  </si>
  <si>
    <t>8.2</t>
  </si>
  <si>
    <t xml:space="preserve">Поставка пассажирского судна КС </t>
  </si>
  <si>
    <t>8.3</t>
  </si>
  <si>
    <t>2.4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</si>
  <si>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</si>
  <si>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</si>
  <si>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</si>
  <si>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</si>
  <si>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</si>
  <si>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</si>
  <si>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</si>
  <si>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</si>
  <si>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</si>
  <si>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</si>
  <si>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</si>
  <si>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</si>
  <si>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</si>
  <si>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</si>
  <si>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</si>
  <si>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"Приморско-Куйский сельсовет" ЗР НАО</t>
  </si>
  <si>
    <t>Сельское поселение "Поселок Амдерма" ЗР НАО</t>
  </si>
  <si>
    <t>Подсыпка щебнем автомобильной дороги общего пользования местного значения "п.Хонгурей-причал</t>
  </si>
  <si>
    <t>6.5</t>
  </si>
  <si>
    <t>4.2.4</t>
  </si>
  <si>
    <t>11.5</t>
  </si>
  <si>
    <t>Ремонт участка дороги по ул. Центральная в селе Тельвиска Сельского поселения "Тельвисочный сельсовет" ЗР НАО</t>
  </si>
  <si>
    <t>Ремонт участка внутрипоселковой дороги в п. Красное "ул. Пролетарская, д. 10 – ул. Оленная, д. 1</t>
  </si>
  <si>
    <t>4.2.5</t>
  </si>
  <si>
    <t>Поставка понтонных причалов в г. Нарьян-Мар</t>
  </si>
  <si>
    <t>Сельское поселение "Колгуевский сельсовет" ЗР НАО</t>
  </si>
  <si>
    <t>4.2.6</t>
  </si>
  <si>
    <t>количество разработанной проектной документации на ремонт объектов транспортной инфраструктуры</t>
  </si>
  <si>
    <t>Ремонт участка дороги "п. Нельмин-Нос - речной причал" в п. Нельмин-Нос Сельского поселения "Малоземельский сельсовет" ЗР НАО</t>
  </si>
  <si>
    <t>4.2.7</t>
  </si>
  <si>
    <t>6.6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</si>
  <si>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</si>
  <si>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11.6</t>
  </si>
  <si>
    <t>4.2.8</t>
  </si>
  <si>
    <t>4.2.9</t>
  </si>
  <si>
    <t>протяженность проездов между населенными пунктами в границах муниципального района, содержащихся в надлежащем порядке</t>
  </si>
  <si>
    <t>количество приобретенного щебня</t>
  </si>
  <si>
    <t>тонн</t>
  </si>
  <si>
    <t>4.2.10</t>
  </si>
  <si>
    <t>8.4</t>
  </si>
  <si>
    <t>Приобретение и поставка амфибийного пассажирского судна на воздушной подушке в г. Нарьян-Мар</t>
  </si>
  <si>
    <t>4.2.11</t>
  </si>
  <si>
    <t>11.7</t>
  </si>
  <si>
    <t>количество поставленного оборудования для объектов транспортной инфраструктуры</t>
  </si>
  <si>
    <t>-</t>
  </si>
  <si>
    <t>2.5</t>
  </si>
  <si>
    <t>4.2.12</t>
  </si>
  <si>
    <t>4.2.13</t>
  </si>
  <si>
    <t>4.2.14</t>
  </si>
  <si>
    <t>Раздел 1. Содержание и ремонт авиаплощадок в поселениях Заполярного района</t>
  </si>
  <si>
    <t>Подраздел 1. Ремонт авиаплощадок в поселениях Заполярного района</t>
  </si>
  <si>
    <t>1.1.1</t>
  </si>
  <si>
    <t>1.1.2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</si>
  <si>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</si>
  <si>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</si>
  <si>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</si>
  <si>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</si>
  <si>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</si>
  <si>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</si>
  <si>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</si>
  <si>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</si>
  <si>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</si>
  <si>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</si>
  <si>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</si>
  <si>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</si>
  <si>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</si>
  <si>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</si>
  <si>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</si>
  <si>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</si>
  <si>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r>
      <t xml:space="preserve">Содержание  </t>
    </r>
    <r>
      <rPr>
        <sz val="12"/>
        <color rgb="FF000000"/>
        <rFont val="Times New Roman"/>
        <family val="1"/>
        <charset val="204"/>
      </rPr>
      <t>авиаплощадок в поселениях Заполярного района</t>
    </r>
  </si>
  <si>
    <t>Создание условий для предоставления услуг водным транспортом</t>
  </si>
  <si>
    <t>4.2.15</t>
  </si>
  <si>
    <t>4.2.16</t>
  </si>
  <si>
    <t>6.7</t>
  </si>
  <si>
    <t>Приложение 2 к  муниципальной программе "Развитие транспортной инфраструктуры муниципального района "Заполярный район" на 2021-2030 годы"</t>
  </si>
  <si>
    <t>Перечень мероприятий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</si>
  <si>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</si>
  <si>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Разработка проектной документации на капитальный ремонт моста через р. Амдерминка в п. Амдерма Сельского поселения "Поселок Амдерма" ЗР НАО</t>
  </si>
  <si>
    <t>Ремонт участка автомобильной дороги общего пользования местного значения "с. Оксино – аэропорт" (участок от дома № 105 до дома № 66) Сельского поселения "Пустозерский сельсовет" ЗР НАО</t>
  </si>
  <si>
    <t>Ремонт участка дороги "Здание ДЭС – грузовой причал" в п. Нельмин-Нос Сельского поселения Малоземельский сельсовет" ЗР НАО</t>
  </si>
  <si>
    <t>Ремонт автомобильной дороги п. "Хорей-Вер –  аэропорт" Сельского поселения "Хорей-Верский сельсовет" ЗР НАО</t>
  </si>
  <si>
    <t>Приобретение и поставка 510 тонн щебня в п. Индига Сельского поселения "Тиманский сельсовет" ЗР НАО</t>
  </si>
  <si>
    <t>Приобретение и поставка 350 тонн щебня в п. Индига Сельского поселения "Тиманский сельсовет" ЗР НАО</t>
  </si>
  <si>
    <t>Текущий ремонт участка автомобильной дороги общего пользования местного значения "с. Оксино-аэропорт" (участок от дома № 25 до дома № 81/1) Сельского поселения "Пустозерский сельсовет" ЗР НАО"</t>
  </si>
  <si>
    <t>Текущий ремонт автомобильной дороги "п. Хорей-Вер - аэропорт" Сельского поселения "Хорей-Верский сельсовет" ЗР НАО</t>
  </si>
  <si>
    <t>Текущий ремонт участка автомобильной дороги общего пользования местного значения "с. Великовисочное – речной причал" (участок от дома № 44 до здания котельной №1 (здание 32а)) Сельского поселения "Великовисочный сельсовет" ЗР НАО</t>
  </si>
  <si>
    <t>Капитальный ремонт  внутрипоселковой дороги "Магазин № 30 НППО – Котельная" в п. Нельмин-Нос Сельского поселения "Малоземельский сельсовет" ЗР НАО"</t>
  </si>
  <si>
    <t>Текущий ремонт участка автомобильной дороги общего пользования местного значения "с. Оксино-аэропорт" (участок от дома № 81/1 до района дома № 162) Сельского поселения "Пустозерский сельсовет" ЗР НАО"</t>
  </si>
  <si>
    <t>Поставка и установка остановочного павильона для ожидания воздушных судов в с. Шойна Сельского поселения "Шоинский сельсовет" ЗР НАО</t>
  </si>
  <si>
    <t>Приобретение и поставка понтонной переправы в д. Пылемец Сельского поселения "Великовисочный сельсовет" ЗР НАО</t>
  </si>
  <si>
    <t>Приобретение автомобиля для МП ЗР "СТК"</t>
  </si>
  <si>
    <t>Приобретение здания технического склада для МП ЗР "СТК"</t>
  </si>
  <si>
    <t>Обустройство дорожного проезда по маршруту с. Тельвиска – д. Устье Сельского поселения "Тельвисочный сельсовет" ЗР НАО</t>
  </si>
  <si>
    <t>Обустройство проезда в районе от ул. Армейская до сельского кладбища п. Индига Сельского поселения "Тиманский сельсовет" ЗР НАО</t>
  </si>
  <si>
    <t>Отсыпка щебнем по периметру вертолетной площадки в с. Шойна Сельского поселения "Шоинский сельсовет" ЗР НАО</t>
  </si>
  <si>
    <t>Содержание дорожного проезда по маршруту с. Тельвиска – д. Устье Сельского поселения "Тельвисочный сельсовет" ЗР НАО</t>
  </si>
  <si>
    <t>Поставка мобильного комплекса для вертолетной площадки в с. Шойна Сельского поселения "Шоинский сельсовет" ЗР НАО</t>
  </si>
  <si>
    <t>Текущий ремонт (выравнивание) автомобильной дороги «п. Хорей-Вер - аэропорт» Сельского поселения «Хорей-Верский сельсовет» ЗР НАО</t>
  </si>
  <si>
    <t>4.2.17</t>
  </si>
  <si>
    <t>4.2.18</t>
  </si>
  <si>
    <t>Замена кабеля освещения взлетно-посадочной полосы п. Каратайка Сельского поселения «Юшарский сельсовет» ЗР НАО</t>
  </si>
  <si>
    <t>1.1.3</t>
  </si>
  <si>
    <r>
      <t xml:space="preserve">количество установленных причалов и </t>
    </r>
    <r>
      <rPr>
        <sz val="12"/>
        <color rgb="FFFF0000"/>
        <rFont val="Times New Roman"/>
        <family val="1"/>
        <charset val="204"/>
      </rPr>
      <t>понтонных переправ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</si>
</sst>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_р_._-;\-* #,##0_р_._-;_-* &quot;-&quot;?_р_._-;_-@_-"/>
    <numFmt numFmtId="172" formatCode="_-* #,##0.00_р_._-;\-* #,##0.00_р_._-;_-* &quot;-&quot;?_р_._-;_-@_-"/>
    <numFmt numFmtId="173" formatCode="_-* #,##0.0\ _₽_-;\-* #,##0.0\ _₽_-;_-* &quot;-&quot;?\ _₽_-;_-@_-"/>
    <numFmt numFmtId="174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32">
    <xf numFmtId="0" fontId="0" fillId="0" borderId="0" xfId="0"/>
    <xf numFmtId="165" fontId="3" fillId="0" borderId="1" xfId="4" applyFont="1" applyFill="1" applyBorder="1" applyAlignment="1">
      <alignment vertical="center"/>
    </xf>
    <xf numFmtId="165" fontId="3" fillId="0" borderId="1" xfId="4" applyFont="1" applyFill="1" applyBorder="1" applyAlignment="1">
      <alignment vertical="center" wrapText="1"/>
    </xf>
    <xf numFmtId="170" fontId="3" fillId="0" borderId="1" xfId="4" applyNumberFormat="1" applyFont="1" applyFill="1" applyBorder="1" applyAlignment="1">
      <alignment horizontal="center" vertical="center"/>
    </xf>
    <xf numFmtId="170" fontId="3" fillId="0" borderId="1" xfId="4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vertical="center" wrapText="1"/>
    </xf>
    <xf numFmtId="170" fontId="3" fillId="0" borderId="9" xfId="4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vertical="center" wrapText="1"/>
    </xf>
    <xf numFmtId="164" fontId="3" fillId="0" borderId="3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vertical="center" wrapText="1"/>
    </xf>
    <xf numFmtId="168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vertical="center" wrapText="1"/>
    </xf>
    <xf numFmtId="165" fontId="2" fillId="0" borderId="3" xfId="1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2" fillId="0" borderId="11" xfId="1" applyNumberFormat="1" applyFont="1" applyFill="1" applyBorder="1" applyAlignment="1">
      <alignment vertical="center" wrapText="1"/>
    </xf>
    <xf numFmtId="166" fontId="2" fillId="0" borderId="3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170" fontId="3" fillId="0" borderId="1" xfId="1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vertical="center" wrapText="1"/>
    </xf>
    <xf numFmtId="166" fontId="2" fillId="0" borderId="10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/>
    </xf>
    <xf numFmtId="173" fontId="3" fillId="0" borderId="1" xfId="1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vertical="center" wrapText="1"/>
    </xf>
    <xf numFmtId="174" fontId="3" fillId="0" borderId="1" xfId="1" applyNumberFormat="1" applyFont="1" applyFill="1" applyBorder="1" applyAlignment="1">
      <alignment vertical="center"/>
    </xf>
    <xf numFmtId="174" fontId="3" fillId="0" borderId="1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11" fillId="0" borderId="0" xfId="2" applyFont="1" applyFill="1"/>
    <xf numFmtId="0" fontId="10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172" fontId="7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BreakPreview" topLeftCell="A13" zoomScale="70" zoomScaleNormal="100" zoomScaleSheetLayoutView="70" workbookViewId="0">
      <selection activeCell="D25" sqref="D25"/>
    </sheetView>
  </sheetViews>
  <sheetFormatPr defaultColWidth="9.140625" defaultRowHeight="15.75" x14ac:dyDescent="0.25"/>
  <cols>
    <col min="1" max="1" width="33.7109375" style="84" customWidth="1"/>
    <col min="2" max="2" width="31" style="84" customWidth="1"/>
    <col min="3" max="3" width="13.28515625" style="84" customWidth="1"/>
    <col min="4" max="4" width="21.85546875" style="84" customWidth="1"/>
    <col min="5" max="5" width="10.140625" style="84" bestFit="1" customWidth="1"/>
    <col min="6" max="8" width="11.28515625" style="84" bestFit="1" customWidth="1"/>
    <col min="9" max="9" width="9.42578125" style="84" customWidth="1"/>
    <col min="10" max="10" width="9.28515625" style="84" bestFit="1" customWidth="1"/>
    <col min="11" max="11" width="11.28515625" style="84" bestFit="1" customWidth="1"/>
    <col min="12" max="14" width="9.28515625" style="84" bestFit="1" customWidth="1"/>
    <col min="15" max="16384" width="9.140625" style="84"/>
  </cols>
  <sheetData>
    <row r="1" spans="1:15" ht="76.5" customHeight="1" x14ac:dyDescent="0.25">
      <c r="A1" s="82"/>
      <c r="B1" s="82"/>
      <c r="C1" s="82"/>
      <c r="D1" s="82"/>
      <c r="E1" s="83"/>
      <c r="F1" s="83"/>
      <c r="G1" s="83"/>
      <c r="H1" s="83"/>
      <c r="I1" s="83"/>
      <c r="J1" s="109" t="s">
        <v>41</v>
      </c>
      <c r="K1" s="109"/>
      <c r="L1" s="109"/>
      <c r="M1" s="109"/>
      <c r="N1" s="109"/>
    </row>
    <row r="2" spans="1:15" ht="60" customHeight="1" x14ac:dyDescent="0.25">
      <c r="A2" s="110" t="s">
        <v>42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5" ht="36.75" customHeight="1" x14ac:dyDescent="0.25">
      <c r="A3" s="111" t="s">
        <v>23</v>
      </c>
      <c r="B3" s="111" t="s">
        <v>24</v>
      </c>
      <c r="C3" s="111" t="s">
        <v>25</v>
      </c>
      <c r="D3" s="111" t="s">
        <v>26</v>
      </c>
      <c r="E3" s="112" t="s">
        <v>27</v>
      </c>
      <c r="F3" s="113"/>
      <c r="G3" s="113"/>
      <c r="H3" s="113"/>
      <c r="I3" s="113"/>
      <c r="J3" s="113"/>
      <c r="K3" s="113"/>
      <c r="L3" s="113"/>
      <c r="M3" s="113"/>
      <c r="N3" s="114"/>
    </row>
    <row r="4" spans="1:15" ht="64.5" customHeight="1" x14ac:dyDescent="0.25">
      <c r="A4" s="111"/>
      <c r="B4" s="111"/>
      <c r="C4" s="111"/>
      <c r="D4" s="111"/>
      <c r="E4" s="85" t="s">
        <v>4</v>
      </c>
      <c r="F4" s="85" t="s">
        <v>5</v>
      </c>
      <c r="G4" s="85" t="s">
        <v>6</v>
      </c>
      <c r="H4" s="85" t="s">
        <v>7</v>
      </c>
      <c r="I4" s="85" t="s">
        <v>8</v>
      </c>
      <c r="J4" s="85" t="s">
        <v>9</v>
      </c>
      <c r="K4" s="85" t="s">
        <v>10</v>
      </c>
      <c r="L4" s="85" t="s">
        <v>11</v>
      </c>
      <c r="M4" s="85" t="s">
        <v>12</v>
      </c>
      <c r="N4" s="85" t="s">
        <v>13</v>
      </c>
    </row>
    <row r="5" spans="1:15" ht="83.25" customHeight="1" x14ac:dyDescent="0.25">
      <c r="A5" s="86" t="s">
        <v>207</v>
      </c>
      <c r="B5" s="87" t="s">
        <v>55</v>
      </c>
      <c r="C5" s="88" t="s">
        <v>35</v>
      </c>
      <c r="D5" s="89">
        <v>46</v>
      </c>
      <c r="E5" s="89">
        <v>46</v>
      </c>
      <c r="F5" s="89">
        <v>46</v>
      </c>
      <c r="G5" s="89">
        <v>48</v>
      </c>
      <c r="H5" s="89">
        <v>48</v>
      </c>
      <c r="I5" s="89">
        <v>48</v>
      </c>
      <c r="J5" s="89">
        <v>48</v>
      </c>
      <c r="K5" s="89">
        <v>48</v>
      </c>
      <c r="L5" s="89">
        <v>48</v>
      </c>
      <c r="M5" s="89">
        <v>48</v>
      </c>
      <c r="N5" s="89">
        <v>48</v>
      </c>
    </row>
    <row r="6" spans="1:15" ht="52.5" customHeight="1" x14ac:dyDescent="0.25">
      <c r="A6" s="86" t="s">
        <v>56</v>
      </c>
      <c r="B6" s="87" t="s">
        <v>57</v>
      </c>
      <c r="C6" s="88" t="s">
        <v>35</v>
      </c>
      <c r="D6" s="88">
        <v>3</v>
      </c>
      <c r="E6" s="89">
        <v>3</v>
      </c>
      <c r="F6" s="89">
        <v>4</v>
      </c>
      <c r="G6" s="89">
        <v>4</v>
      </c>
      <c r="H6" s="89">
        <v>5</v>
      </c>
      <c r="I6" s="89">
        <v>5</v>
      </c>
      <c r="J6" s="89">
        <v>5</v>
      </c>
      <c r="K6" s="89">
        <v>5</v>
      </c>
      <c r="L6" s="89">
        <v>5</v>
      </c>
      <c r="M6" s="89">
        <v>5</v>
      </c>
      <c r="N6" s="89">
        <v>5</v>
      </c>
    </row>
    <row r="7" spans="1:15" ht="95.25" customHeight="1" x14ac:dyDescent="0.25">
      <c r="A7" s="87" t="s">
        <v>60</v>
      </c>
      <c r="B7" s="87" t="s">
        <v>70</v>
      </c>
      <c r="C7" s="88" t="s">
        <v>69</v>
      </c>
      <c r="D7" s="90">
        <v>1082.5</v>
      </c>
      <c r="E7" s="90">
        <v>1082.5</v>
      </c>
      <c r="F7" s="90">
        <v>1252.5</v>
      </c>
      <c r="G7" s="90">
        <v>1252.5</v>
      </c>
      <c r="H7" s="90">
        <v>1252.5</v>
      </c>
      <c r="I7" s="90">
        <v>1255.5</v>
      </c>
      <c r="J7" s="90">
        <v>1255.5</v>
      </c>
      <c r="K7" s="90">
        <v>1255.5</v>
      </c>
      <c r="L7" s="90">
        <v>1255.5</v>
      </c>
      <c r="M7" s="90">
        <v>1255.5</v>
      </c>
      <c r="N7" s="90">
        <v>1255.5</v>
      </c>
      <c r="O7" s="91"/>
    </row>
    <row r="8" spans="1:15" ht="126.75" customHeight="1" x14ac:dyDescent="0.25">
      <c r="A8" s="86" t="s">
        <v>58</v>
      </c>
      <c r="B8" s="87" t="s">
        <v>59</v>
      </c>
      <c r="C8" s="88" t="s">
        <v>35</v>
      </c>
      <c r="D8" s="89">
        <v>50</v>
      </c>
      <c r="E8" s="89">
        <v>56</v>
      </c>
      <c r="F8" s="89">
        <v>55</v>
      </c>
      <c r="G8" s="89">
        <v>55</v>
      </c>
      <c r="H8" s="89">
        <v>55</v>
      </c>
      <c r="I8" s="89">
        <v>55</v>
      </c>
      <c r="J8" s="89">
        <v>55</v>
      </c>
      <c r="K8" s="89">
        <v>55</v>
      </c>
      <c r="L8" s="89">
        <v>55</v>
      </c>
      <c r="M8" s="89">
        <v>55</v>
      </c>
      <c r="N8" s="89">
        <v>55</v>
      </c>
    </row>
    <row r="9" spans="1:15" ht="63" customHeight="1" x14ac:dyDescent="0.25">
      <c r="A9" s="115" t="s">
        <v>92</v>
      </c>
      <c r="B9" s="24" t="s">
        <v>61</v>
      </c>
      <c r="C9" s="92" t="s">
        <v>62</v>
      </c>
      <c r="D9" s="89">
        <v>3674</v>
      </c>
      <c r="E9" s="89">
        <v>6594</v>
      </c>
      <c r="F9" s="89">
        <v>11577</v>
      </c>
      <c r="G9" s="89">
        <f>14981+1020</f>
        <v>16001</v>
      </c>
      <c r="H9" s="93">
        <f>15915-1494</f>
        <v>14421</v>
      </c>
      <c r="I9" s="94">
        <v>15872</v>
      </c>
      <c r="J9" s="94">
        <v>16348</v>
      </c>
      <c r="K9" s="89">
        <v>16838</v>
      </c>
      <c r="L9" s="95">
        <v>0</v>
      </c>
      <c r="M9" s="95">
        <v>0</v>
      </c>
      <c r="N9" s="95">
        <v>0</v>
      </c>
    </row>
    <row r="10" spans="1:15" ht="47.25" x14ac:dyDescent="0.25">
      <c r="A10" s="116"/>
      <c r="B10" s="24" t="s">
        <v>95</v>
      </c>
      <c r="C10" s="92" t="s">
        <v>35</v>
      </c>
      <c r="D10" s="92">
        <v>6</v>
      </c>
      <c r="E10" s="96">
        <v>4</v>
      </c>
      <c r="F10" s="97">
        <v>1</v>
      </c>
      <c r="G10" s="97">
        <v>0</v>
      </c>
      <c r="H10" s="89">
        <v>1</v>
      </c>
      <c r="I10" s="95">
        <v>0</v>
      </c>
      <c r="J10" s="95">
        <v>0</v>
      </c>
      <c r="K10" s="95">
        <v>0</v>
      </c>
      <c r="L10" s="95">
        <v>0</v>
      </c>
      <c r="M10" s="95">
        <v>0</v>
      </c>
      <c r="N10" s="95">
        <v>0</v>
      </c>
    </row>
    <row r="11" spans="1:15" ht="47.25" x14ac:dyDescent="0.25">
      <c r="A11" s="116"/>
      <c r="B11" s="98" t="s">
        <v>90</v>
      </c>
      <c r="C11" s="99" t="s">
        <v>35</v>
      </c>
      <c r="D11" s="99">
        <v>0</v>
      </c>
      <c r="E11" s="100">
        <v>1</v>
      </c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</row>
    <row r="12" spans="1:15" ht="31.5" x14ac:dyDescent="0.25">
      <c r="A12" s="116"/>
      <c r="B12" s="98" t="s">
        <v>91</v>
      </c>
      <c r="C12" s="99" t="s">
        <v>35</v>
      </c>
      <c r="D12" s="99">
        <v>0</v>
      </c>
      <c r="E12" s="100">
        <v>1</v>
      </c>
      <c r="F12" s="89">
        <v>2</v>
      </c>
      <c r="G12" s="95">
        <v>0</v>
      </c>
      <c r="H12" s="95">
        <v>0</v>
      </c>
      <c r="I12" s="89">
        <v>1</v>
      </c>
      <c r="J12" s="89">
        <v>1</v>
      </c>
      <c r="K12" s="95">
        <v>0</v>
      </c>
      <c r="L12" s="95">
        <v>0</v>
      </c>
      <c r="M12" s="95">
        <v>0</v>
      </c>
      <c r="N12" s="95">
        <v>0</v>
      </c>
    </row>
    <row r="13" spans="1:15" ht="78.75" x14ac:dyDescent="0.25">
      <c r="A13" s="116"/>
      <c r="B13" s="98" t="s">
        <v>165</v>
      </c>
      <c r="C13" s="99" t="s">
        <v>35</v>
      </c>
      <c r="D13" s="99">
        <v>0</v>
      </c>
      <c r="E13" s="95">
        <v>0</v>
      </c>
      <c r="F13" s="97">
        <v>0</v>
      </c>
      <c r="G13" s="97">
        <v>0</v>
      </c>
      <c r="H13" s="89">
        <v>1</v>
      </c>
      <c r="I13" s="95">
        <v>0</v>
      </c>
      <c r="J13" s="95">
        <v>0</v>
      </c>
      <c r="K13" s="95">
        <v>0</v>
      </c>
      <c r="L13" s="95">
        <v>0</v>
      </c>
      <c r="M13" s="95">
        <v>0</v>
      </c>
      <c r="N13" s="95">
        <v>0</v>
      </c>
    </row>
    <row r="14" spans="1:15" ht="63" x14ac:dyDescent="0.25">
      <c r="A14" s="116"/>
      <c r="B14" s="101" t="s">
        <v>93</v>
      </c>
      <c r="C14" s="99" t="s">
        <v>35</v>
      </c>
      <c r="D14" s="100">
        <v>2</v>
      </c>
      <c r="E14" s="100">
        <v>2</v>
      </c>
      <c r="F14" s="89">
        <v>2</v>
      </c>
      <c r="G14" s="89">
        <v>4</v>
      </c>
      <c r="H14" s="89">
        <f>1+1+1</f>
        <v>3</v>
      </c>
      <c r="I14" s="102">
        <f>3+2-1+1</f>
        <v>5</v>
      </c>
      <c r="J14" s="95">
        <v>0</v>
      </c>
      <c r="K14" s="95">
        <v>0</v>
      </c>
      <c r="L14" s="95">
        <v>0</v>
      </c>
      <c r="M14" s="95">
        <v>0</v>
      </c>
      <c r="N14" s="95">
        <v>0</v>
      </c>
    </row>
    <row r="15" spans="1:15" ht="69.75" customHeight="1" x14ac:dyDescent="0.25">
      <c r="A15" s="116"/>
      <c r="B15" s="101" t="s">
        <v>128</v>
      </c>
      <c r="C15" s="99" t="s">
        <v>69</v>
      </c>
      <c r="D15" s="99">
        <v>0</v>
      </c>
      <c r="E15" s="99">
        <v>0.14000000000000001</v>
      </c>
      <c r="F15" s="103">
        <v>0.28999999999999998</v>
      </c>
      <c r="G15" s="95">
        <v>15.4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  <c r="M15" s="95">
        <v>0</v>
      </c>
      <c r="N15" s="95">
        <v>0</v>
      </c>
    </row>
    <row r="16" spans="1:15" ht="102" customHeight="1" x14ac:dyDescent="0.25">
      <c r="A16" s="116"/>
      <c r="B16" s="101" t="s">
        <v>173</v>
      </c>
      <c r="C16" s="99" t="s">
        <v>69</v>
      </c>
      <c r="D16" s="99">
        <v>0</v>
      </c>
      <c r="E16" s="104">
        <v>0</v>
      </c>
      <c r="F16" s="103">
        <v>0</v>
      </c>
      <c r="G16" s="95">
        <v>0</v>
      </c>
      <c r="H16" s="105">
        <v>15.4</v>
      </c>
      <c r="I16" s="95">
        <v>15.4</v>
      </c>
      <c r="J16" s="95">
        <v>0</v>
      </c>
      <c r="K16" s="95">
        <v>0</v>
      </c>
      <c r="L16" s="95">
        <v>0</v>
      </c>
      <c r="M16" s="95">
        <v>0</v>
      </c>
      <c r="N16" s="95">
        <v>0</v>
      </c>
    </row>
    <row r="17" spans="1:14" ht="33.75" customHeight="1" x14ac:dyDescent="0.25">
      <c r="A17" s="116"/>
      <c r="B17" s="101" t="s">
        <v>174</v>
      </c>
      <c r="C17" s="99" t="s">
        <v>175</v>
      </c>
      <c r="D17" s="99">
        <v>0</v>
      </c>
      <c r="E17" s="104">
        <v>0</v>
      </c>
      <c r="F17" s="103">
        <v>0</v>
      </c>
      <c r="G17" s="95">
        <v>0</v>
      </c>
      <c r="H17" s="89">
        <v>510</v>
      </c>
      <c r="I17" s="89">
        <v>350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</row>
    <row r="18" spans="1:14" ht="46.5" customHeight="1" x14ac:dyDescent="0.25">
      <c r="A18" s="117"/>
      <c r="B18" s="101" t="s">
        <v>181</v>
      </c>
      <c r="C18" s="99" t="s">
        <v>35</v>
      </c>
      <c r="D18" s="99">
        <v>0</v>
      </c>
      <c r="E18" s="104">
        <v>0</v>
      </c>
      <c r="F18" s="103">
        <v>0</v>
      </c>
      <c r="G18" s="95">
        <v>0</v>
      </c>
      <c r="H18" s="89">
        <v>1</v>
      </c>
      <c r="I18" s="97" t="s">
        <v>182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</row>
    <row r="19" spans="1:14" ht="94.5" x14ac:dyDescent="0.25">
      <c r="A19" s="106" t="s">
        <v>96</v>
      </c>
      <c r="B19" s="101" t="s">
        <v>94</v>
      </c>
      <c r="C19" s="99" t="s">
        <v>35</v>
      </c>
      <c r="D19" s="99">
        <v>0</v>
      </c>
      <c r="E19" s="100">
        <v>2</v>
      </c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95">
        <v>0</v>
      </c>
    </row>
    <row r="20" spans="1:14" ht="47.25" x14ac:dyDescent="0.25">
      <c r="A20" s="107" t="s">
        <v>208</v>
      </c>
      <c r="B20" s="101" t="s">
        <v>126</v>
      </c>
      <c r="C20" s="99" t="s">
        <v>35</v>
      </c>
      <c r="D20" s="99">
        <v>1</v>
      </c>
      <c r="E20" s="100">
        <v>1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</row>
    <row r="21" spans="1:14" ht="47.25" x14ac:dyDescent="0.25">
      <c r="A21" s="108"/>
      <c r="B21" s="101" t="s">
        <v>240</v>
      </c>
      <c r="C21" s="99" t="s">
        <v>35</v>
      </c>
      <c r="D21" s="99">
        <v>0</v>
      </c>
      <c r="E21" s="100">
        <v>1</v>
      </c>
      <c r="F21" s="95">
        <v>0</v>
      </c>
      <c r="G21" s="89">
        <v>3</v>
      </c>
      <c r="H21" s="95">
        <v>0</v>
      </c>
      <c r="I21" s="97">
        <v>1</v>
      </c>
      <c r="J21" s="95">
        <v>0</v>
      </c>
      <c r="K21" s="95">
        <v>0</v>
      </c>
      <c r="L21" s="95">
        <v>0</v>
      </c>
      <c r="M21" s="95">
        <v>0</v>
      </c>
      <c r="N21" s="95">
        <v>0</v>
      </c>
    </row>
  </sheetData>
  <mergeCells count="9">
    <mergeCell ref="A20:A21"/>
    <mergeCell ref="J1:N1"/>
    <mergeCell ref="A2:N2"/>
    <mergeCell ref="A3:A4"/>
    <mergeCell ref="B3:B4"/>
    <mergeCell ref="C3:C4"/>
    <mergeCell ref="D3:D4"/>
    <mergeCell ref="E3:N3"/>
    <mergeCell ref="A9:A18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111"/>
  <sheetViews>
    <sheetView tabSelected="1" view="pageBreakPreview" zoomScale="70" zoomScaleNormal="70" zoomScaleSheetLayoutView="70" workbookViewId="0">
      <pane xSplit="9" ySplit="9" topLeftCell="AD91" activePane="bottomRight" state="frozen"/>
      <selection pane="topRight" activeCell="J1" sqref="J1"/>
      <selection pane="bottomLeft" activeCell="A10" sqref="A10"/>
      <selection pane="bottomRight" activeCell="C84" sqref="C84"/>
    </sheetView>
  </sheetViews>
  <sheetFormatPr defaultColWidth="9.140625" defaultRowHeight="15.75" outlineLevelCol="1" x14ac:dyDescent="0.25"/>
  <cols>
    <col min="1" max="1" width="6.5703125" style="8" customWidth="1"/>
    <col min="2" max="2" width="46.28515625" style="9" customWidth="1"/>
    <col min="3" max="3" width="25" style="9" customWidth="1"/>
    <col min="4" max="4" width="19" style="10" customWidth="1"/>
    <col min="5" max="5" width="16.140625" style="11" customWidth="1" collapsed="1"/>
    <col min="6" max="6" width="15" style="9" hidden="1" customWidth="1" outlineLevel="1"/>
    <col min="7" max="7" width="15.42578125" style="9" customWidth="1"/>
    <col min="8" max="8" width="17.28515625" style="9" customWidth="1"/>
    <col min="9" max="9" width="13.28515625" style="9" customWidth="1"/>
    <col min="10" max="10" width="15.5703125" style="12" customWidth="1" collapsed="1"/>
    <col min="11" max="11" width="15" style="13" hidden="1" customWidth="1" outlineLevel="1"/>
    <col min="12" max="12" width="13.85546875" style="9" customWidth="1"/>
    <col min="13" max="13" width="19.140625" style="9" customWidth="1"/>
    <col min="14" max="14" width="13.85546875" style="9" customWidth="1"/>
    <col min="15" max="15" width="15.5703125" style="11" customWidth="1" collapsed="1"/>
    <col min="16" max="16" width="12.7109375" style="9" hidden="1" customWidth="1" outlineLevel="1"/>
    <col min="17" max="17" width="16.42578125" style="9" customWidth="1"/>
    <col min="18" max="18" width="13.85546875" style="9" customWidth="1"/>
    <col min="19" max="19" width="12.7109375" style="13" customWidth="1"/>
    <col min="20" max="20" width="14" style="11" customWidth="1" collapsed="1"/>
    <col min="21" max="21" width="13.5703125" style="9" hidden="1" customWidth="1" outlineLevel="1"/>
    <col min="22" max="22" width="12.7109375" style="9" customWidth="1"/>
    <col min="23" max="23" width="14.85546875" style="9" customWidth="1"/>
    <col min="24" max="24" width="13.28515625" style="13" customWidth="1"/>
    <col min="25" max="25" width="15" style="11" customWidth="1" collapsed="1"/>
    <col min="26" max="26" width="15" style="9" hidden="1" customWidth="1" outlineLevel="1"/>
    <col min="27" max="28" width="15" style="9" customWidth="1"/>
    <col min="29" max="29" width="15.7109375" style="13" customWidth="1"/>
    <col min="30" max="30" width="16.42578125" style="11" customWidth="1" collapsed="1"/>
    <col min="31" max="31" width="15" style="9" hidden="1" customWidth="1" outlineLevel="1"/>
    <col min="32" max="32" width="13.85546875" style="9" customWidth="1"/>
    <col min="33" max="33" width="14.140625" style="9" customWidth="1"/>
    <col min="34" max="34" width="15.7109375" style="13" customWidth="1"/>
    <col min="35" max="35" width="15.7109375" style="11" customWidth="1" collapsed="1"/>
    <col min="36" max="36" width="15" style="9" hidden="1" customWidth="1" outlineLevel="1"/>
    <col min="37" max="37" width="15" style="9" customWidth="1"/>
    <col min="38" max="38" width="16.42578125" style="9" customWidth="1"/>
    <col min="39" max="39" width="13.85546875" style="13" customWidth="1"/>
    <col min="40" max="40" width="14.7109375" style="11" customWidth="1" collapsed="1"/>
    <col min="41" max="41" width="15" style="9" hidden="1" customWidth="1" outlineLevel="1"/>
    <col min="42" max="42" width="15" style="9" customWidth="1"/>
    <col min="43" max="43" width="15.42578125" style="9" customWidth="1"/>
    <col min="44" max="44" width="13.5703125" style="13" customWidth="1"/>
    <col min="45" max="45" width="13.42578125" style="11" customWidth="1" collapsed="1"/>
    <col min="46" max="46" width="15" style="9" hidden="1" customWidth="1" outlineLevel="1"/>
    <col min="47" max="47" width="15" style="9" customWidth="1"/>
    <col min="48" max="48" width="13.7109375" style="9" customWidth="1"/>
    <col min="49" max="49" width="14.42578125" style="13" customWidth="1"/>
    <col min="50" max="50" width="12.140625" style="11" customWidth="1" collapsed="1"/>
    <col min="51" max="51" width="15" style="9" hidden="1" customWidth="1" outlineLevel="1"/>
    <col min="52" max="52" width="15" style="9" customWidth="1"/>
    <col min="53" max="53" width="14" style="9" customWidth="1"/>
    <col min="54" max="54" width="14.42578125" style="13" customWidth="1"/>
    <col min="55" max="55" width="13" style="11" customWidth="1" collapsed="1"/>
    <col min="56" max="56" width="15" style="9" hidden="1" customWidth="1" outlineLevel="1"/>
    <col min="57" max="58" width="15" style="9" customWidth="1"/>
    <col min="59" max="59" width="13.140625" style="13" customWidth="1"/>
    <col min="60" max="16384" width="9.140625" style="9"/>
  </cols>
  <sheetData>
    <row r="1" spans="1:62" ht="24.75" customHeight="1" x14ac:dyDescent="0.25">
      <c r="BE1" s="129" t="s">
        <v>212</v>
      </c>
      <c r="BF1" s="129"/>
      <c r="BG1" s="129"/>
    </row>
    <row r="2" spans="1:62" ht="25.5" customHeight="1" x14ac:dyDescent="0.25">
      <c r="BE2" s="129"/>
      <c r="BF2" s="129"/>
      <c r="BG2" s="129"/>
    </row>
    <row r="3" spans="1:62" ht="30.75" customHeight="1" x14ac:dyDescent="0.25">
      <c r="A3" s="130" t="s">
        <v>213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9"/>
      <c r="BE3" s="129"/>
      <c r="BF3" s="129"/>
      <c r="BG3" s="129"/>
      <c r="BH3" s="14"/>
      <c r="BI3" s="14"/>
      <c r="BJ3" s="14"/>
    </row>
    <row r="4" spans="1:62" x14ac:dyDescent="0.25">
      <c r="E4" s="15"/>
    </row>
    <row r="5" spans="1:62" x14ac:dyDescent="0.25">
      <c r="A5" s="131" t="s">
        <v>0</v>
      </c>
      <c r="B5" s="125" t="s">
        <v>1</v>
      </c>
      <c r="C5" s="125" t="s">
        <v>2</v>
      </c>
      <c r="D5" s="125" t="s">
        <v>3</v>
      </c>
      <c r="E5" s="128" t="s">
        <v>54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</row>
    <row r="6" spans="1:62" x14ac:dyDescent="0.25">
      <c r="A6" s="131"/>
      <c r="B6" s="125"/>
      <c r="C6" s="125"/>
      <c r="D6" s="125"/>
      <c r="E6" s="128"/>
      <c r="F6" s="128"/>
      <c r="G6" s="128"/>
      <c r="H6" s="128"/>
      <c r="I6" s="128"/>
      <c r="J6" s="128" t="s">
        <v>4</v>
      </c>
      <c r="K6" s="128"/>
      <c r="L6" s="128"/>
      <c r="M6" s="128"/>
      <c r="N6" s="128"/>
      <c r="O6" s="128" t="s">
        <v>5</v>
      </c>
      <c r="P6" s="128"/>
      <c r="Q6" s="128"/>
      <c r="R6" s="128"/>
      <c r="S6" s="128"/>
      <c r="T6" s="128" t="s">
        <v>6</v>
      </c>
      <c r="U6" s="128"/>
      <c r="V6" s="128"/>
      <c r="W6" s="128"/>
      <c r="X6" s="128"/>
      <c r="Y6" s="128" t="s">
        <v>7</v>
      </c>
      <c r="Z6" s="128"/>
      <c r="AA6" s="128"/>
      <c r="AB6" s="128"/>
      <c r="AC6" s="128"/>
      <c r="AD6" s="128" t="s">
        <v>8</v>
      </c>
      <c r="AE6" s="128"/>
      <c r="AF6" s="128"/>
      <c r="AG6" s="128"/>
      <c r="AH6" s="128"/>
      <c r="AI6" s="128" t="s">
        <v>9</v>
      </c>
      <c r="AJ6" s="128"/>
      <c r="AK6" s="128"/>
      <c r="AL6" s="128"/>
      <c r="AM6" s="128"/>
      <c r="AN6" s="128" t="s">
        <v>10</v>
      </c>
      <c r="AO6" s="128"/>
      <c r="AP6" s="128"/>
      <c r="AQ6" s="128"/>
      <c r="AR6" s="128"/>
      <c r="AS6" s="128" t="s">
        <v>11</v>
      </c>
      <c r="AT6" s="128"/>
      <c r="AU6" s="128"/>
      <c r="AV6" s="128"/>
      <c r="AW6" s="128"/>
      <c r="AX6" s="128" t="s">
        <v>12</v>
      </c>
      <c r="AY6" s="128"/>
      <c r="AZ6" s="128"/>
      <c r="BA6" s="128"/>
      <c r="BB6" s="128"/>
      <c r="BC6" s="128" t="s">
        <v>13</v>
      </c>
      <c r="BD6" s="128"/>
      <c r="BE6" s="128"/>
      <c r="BF6" s="128"/>
      <c r="BG6" s="128"/>
    </row>
    <row r="7" spans="1:62" x14ac:dyDescent="0.25">
      <c r="A7" s="131"/>
      <c r="B7" s="125"/>
      <c r="C7" s="125"/>
      <c r="D7" s="125"/>
      <c r="E7" s="125" t="s">
        <v>14</v>
      </c>
      <c r="F7" s="126" t="s">
        <v>15</v>
      </c>
      <c r="G7" s="126"/>
      <c r="H7" s="126"/>
      <c r="I7" s="126"/>
      <c r="J7" s="125" t="s">
        <v>14</v>
      </c>
      <c r="K7" s="126" t="s">
        <v>15</v>
      </c>
      <c r="L7" s="126"/>
      <c r="M7" s="126"/>
      <c r="N7" s="126"/>
      <c r="O7" s="125" t="s">
        <v>14</v>
      </c>
      <c r="P7" s="126" t="s">
        <v>15</v>
      </c>
      <c r="Q7" s="126"/>
      <c r="R7" s="126"/>
      <c r="S7" s="126"/>
      <c r="T7" s="125" t="s">
        <v>14</v>
      </c>
      <c r="U7" s="126" t="s">
        <v>15</v>
      </c>
      <c r="V7" s="126"/>
      <c r="W7" s="126"/>
      <c r="X7" s="126"/>
      <c r="Y7" s="125" t="s">
        <v>14</v>
      </c>
      <c r="Z7" s="126" t="s">
        <v>15</v>
      </c>
      <c r="AA7" s="126"/>
      <c r="AB7" s="126"/>
      <c r="AC7" s="126"/>
      <c r="AD7" s="125" t="s">
        <v>14</v>
      </c>
      <c r="AE7" s="126" t="s">
        <v>15</v>
      </c>
      <c r="AF7" s="126"/>
      <c r="AG7" s="126"/>
      <c r="AH7" s="126"/>
      <c r="AI7" s="125" t="s">
        <v>14</v>
      </c>
      <c r="AJ7" s="126" t="s">
        <v>15</v>
      </c>
      <c r="AK7" s="126"/>
      <c r="AL7" s="126"/>
      <c r="AM7" s="126"/>
      <c r="AN7" s="125" t="s">
        <v>14</v>
      </c>
      <c r="AO7" s="126" t="s">
        <v>15</v>
      </c>
      <c r="AP7" s="126"/>
      <c r="AQ7" s="126"/>
      <c r="AR7" s="126"/>
      <c r="AS7" s="125" t="s">
        <v>14</v>
      </c>
      <c r="AT7" s="126" t="s">
        <v>15</v>
      </c>
      <c r="AU7" s="126"/>
      <c r="AV7" s="126"/>
      <c r="AW7" s="126"/>
      <c r="AX7" s="125" t="s">
        <v>14</v>
      </c>
      <c r="AY7" s="126" t="s">
        <v>15</v>
      </c>
      <c r="AZ7" s="126"/>
      <c r="BA7" s="126"/>
      <c r="BB7" s="126"/>
      <c r="BC7" s="125" t="s">
        <v>14</v>
      </c>
      <c r="BD7" s="126" t="s">
        <v>15</v>
      </c>
      <c r="BE7" s="126"/>
      <c r="BF7" s="126"/>
      <c r="BG7" s="126"/>
    </row>
    <row r="8" spans="1:62" s="10" customFormat="1" ht="35.25" customHeight="1" x14ac:dyDescent="0.25">
      <c r="A8" s="131"/>
      <c r="B8" s="125"/>
      <c r="C8" s="125"/>
      <c r="D8" s="125"/>
      <c r="E8" s="125"/>
      <c r="F8" s="17" t="s">
        <v>16</v>
      </c>
      <c r="G8" s="17" t="s">
        <v>17</v>
      </c>
      <c r="H8" s="17" t="s">
        <v>18</v>
      </c>
      <c r="I8" s="17" t="s">
        <v>19</v>
      </c>
      <c r="J8" s="125"/>
      <c r="K8" s="17" t="s">
        <v>16</v>
      </c>
      <c r="L8" s="17" t="s">
        <v>17</v>
      </c>
      <c r="M8" s="17" t="s">
        <v>18</v>
      </c>
      <c r="N8" s="17" t="s">
        <v>19</v>
      </c>
      <c r="O8" s="125"/>
      <c r="P8" s="17" t="s">
        <v>16</v>
      </c>
      <c r="Q8" s="17" t="s">
        <v>17</v>
      </c>
      <c r="R8" s="17" t="s">
        <v>18</v>
      </c>
      <c r="S8" s="17" t="s">
        <v>19</v>
      </c>
      <c r="T8" s="125"/>
      <c r="U8" s="17" t="s">
        <v>16</v>
      </c>
      <c r="V8" s="17" t="s">
        <v>17</v>
      </c>
      <c r="W8" s="17" t="s">
        <v>18</v>
      </c>
      <c r="X8" s="17" t="s">
        <v>19</v>
      </c>
      <c r="Y8" s="125"/>
      <c r="Z8" s="17" t="s">
        <v>16</v>
      </c>
      <c r="AA8" s="17" t="s">
        <v>17</v>
      </c>
      <c r="AB8" s="17" t="s">
        <v>18</v>
      </c>
      <c r="AC8" s="17" t="s">
        <v>19</v>
      </c>
      <c r="AD8" s="125"/>
      <c r="AE8" s="17" t="s">
        <v>16</v>
      </c>
      <c r="AF8" s="17" t="s">
        <v>17</v>
      </c>
      <c r="AG8" s="17" t="s">
        <v>18</v>
      </c>
      <c r="AH8" s="17" t="s">
        <v>19</v>
      </c>
      <c r="AI8" s="125"/>
      <c r="AJ8" s="17" t="s">
        <v>16</v>
      </c>
      <c r="AK8" s="17" t="s">
        <v>17</v>
      </c>
      <c r="AL8" s="17" t="s">
        <v>18</v>
      </c>
      <c r="AM8" s="17" t="s">
        <v>19</v>
      </c>
      <c r="AN8" s="125"/>
      <c r="AO8" s="17" t="s">
        <v>16</v>
      </c>
      <c r="AP8" s="17" t="s">
        <v>17</v>
      </c>
      <c r="AQ8" s="17" t="s">
        <v>18</v>
      </c>
      <c r="AR8" s="17" t="s">
        <v>19</v>
      </c>
      <c r="AS8" s="125"/>
      <c r="AT8" s="17" t="s">
        <v>16</v>
      </c>
      <c r="AU8" s="17" t="s">
        <v>17</v>
      </c>
      <c r="AV8" s="17" t="s">
        <v>18</v>
      </c>
      <c r="AW8" s="17" t="s">
        <v>19</v>
      </c>
      <c r="AX8" s="125"/>
      <c r="AY8" s="17" t="s">
        <v>16</v>
      </c>
      <c r="AZ8" s="17" t="s">
        <v>17</v>
      </c>
      <c r="BA8" s="17" t="s">
        <v>18</v>
      </c>
      <c r="BB8" s="17" t="s">
        <v>19</v>
      </c>
      <c r="BC8" s="125"/>
      <c r="BD8" s="17" t="s">
        <v>16</v>
      </c>
      <c r="BE8" s="17" t="s">
        <v>17</v>
      </c>
      <c r="BF8" s="17" t="s">
        <v>18</v>
      </c>
      <c r="BG8" s="17" t="s">
        <v>19</v>
      </c>
    </row>
    <row r="9" spans="1:62" s="10" customFormat="1" x14ac:dyDescent="0.25">
      <c r="A9" s="18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6</v>
      </c>
      <c r="H9" s="17">
        <v>7</v>
      </c>
      <c r="I9" s="17">
        <v>8</v>
      </c>
      <c r="J9" s="17">
        <v>9</v>
      </c>
      <c r="K9" s="17">
        <v>11</v>
      </c>
      <c r="L9" s="17">
        <v>10</v>
      </c>
      <c r="M9" s="17">
        <v>11</v>
      </c>
      <c r="N9" s="17">
        <v>12</v>
      </c>
      <c r="O9" s="17">
        <v>13</v>
      </c>
      <c r="P9" s="17">
        <v>16</v>
      </c>
      <c r="Q9" s="17">
        <v>14</v>
      </c>
      <c r="R9" s="17">
        <v>15</v>
      </c>
      <c r="S9" s="17">
        <v>16</v>
      </c>
      <c r="T9" s="17">
        <v>17</v>
      </c>
      <c r="U9" s="17">
        <v>21</v>
      </c>
      <c r="V9" s="17">
        <v>18</v>
      </c>
      <c r="W9" s="17">
        <v>19</v>
      </c>
      <c r="X9" s="17">
        <v>20</v>
      </c>
      <c r="Y9" s="17">
        <v>21</v>
      </c>
      <c r="Z9" s="17">
        <v>26</v>
      </c>
      <c r="AA9" s="17">
        <v>22</v>
      </c>
      <c r="AB9" s="17">
        <v>23</v>
      </c>
      <c r="AC9" s="17">
        <v>24</v>
      </c>
      <c r="AD9" s="17">
        <v>25</v>
      </c>
      <c r="AE9" s="17">
        <v>31</v>
      </c>
      <c r="AF9" s="17">
        <v>26</v>
      </c>
      <c r="AG9" s="17">
        <v>27</v>
      </c>
      <c r="AH9" s="17">
        <v>28</v>
      </c>
      <c r="AI9" s="17">
        <v>29</v>
      </c>
      <c r="AJ9" s="17">
        <v>36</v>
      </c>
      <c r="AK9" s="17">
        <v>30</v>
      </c>
      <c r="AL9" s="17">
        <v>31</v>
      </c>
      <c r="AM9" s="17">
        <v>32</v>
      </c>
      <c r="AN9" s="17">
        <v>33</v>
      </c>
      <c r="AO9" s="17">
        <v>41</v>
      </c>
      <c r="AP9" s="17">
        <v>34</v>
      </c>
      <c r="AQ9" s="17">
        <v>35</v>
      </c>
      <c r="AR9" s="17">
        <v>36</v>
      </c>
      <c r="AS9" s="17">
        <v>37</v>
      </c>
      <c r="AT9" s="17">
        <v>46</v>
      </c>
      <c r="AU9" s="17">
        <v>38</v>
      </c>
      <c r="AV9" s="17">
        <v>39</v>
      </c>
      <c r="AW9" s="17">
        <v>40</v>
      </c>
      <c r="AX9" s="17">
        <v>41</v>
      </c>
      <c r="AY9" s="17">
        <v>51</v>
      </c>
      <c r="AZ9" s="17">
        <v>42</v>
      </c>
      <c r="BA9" s="17">
        <v>43</v>
      </c>
      <c r="BB9" s="17">
        <v>44</v>
      </c>
      <c r="BC9" s="17">
        <v>45</v>
      </c>
      <c r="BD9" s="17">
        <v>56</v>
      </c>
      <c r="BE9" s="17">
        <v>46</v>
      </c>
      <c r="BF9" s="17">
        <v>47</v>
      </c>
      <c r="BG9" s="17">
        <v>48</v>
      </c>
    </row>
    <row r="10" spans="1:62" s="20" customFormat="1" x14ac:dyDescent="0.25">
      <c r="A10" s="18"/>
      <c r="B10" s="127" t="s">
        <v>31</v>
      </c>
      <c r="C10" s="127"/>
      <c r="D10" s="127"/>
      <c r="E10" s="19">
        <f>E11+E31+E37+E50+E83+E85+E93+E95+E100+E102+E104</f>
        <v>547688.80000000005</v>
      </c>
      <c r="F10" s="19">
        <f>F11+F31+F37+F50+F83+F85+F93+F95+F100+F102+F104</f>
        <v>1502.1000000000001</v>
      </c>
      <c r="G10" s="19">
        <f>G11+G31+G37+G50+G83+G85+G93+G95+G100+G102+G104</f>
        <v>0</v>
      </c>
      <c r="H10" s="19">
        <f>H11+H31+H37+H50+H83+H85+H93+H95+H100+H102+H104</f>
        <v>547688.80000000005</v>
      </c>
      <c r="I10" s="19">
        <f>I11+I31+I37+I50+I83+I85+I93+I95+I100+I102+I104</f>
        <v>0</v>
      </c>
      <c r="J10" s="19">
        <f>J11+J31+J37+J50+J83+J85+J93+J95+J100+J102+J104</f>
        <v>66717.7</v>
      </c>
      <c r="K10" s="19">
        <f>K11+K31+K37+K50+K83+K85+K93+K95+K100+K102+K104</f>
        <v>0</v>
      </c>
      <c r="L10" s="19">
        <f>L11+L31+L37+L50+L83+L85+L93+L95+L100+L102+L104</f>
        <v>0</v>
      </c>
      <c r="M10" s="19">
        <f>M11+M31+M37+M50+M83+M85+M93+M95+M100+M102+M104</f>
        <v>66717.7</v>
      </c>
      <c r="N10" s="19">
        <f>N11+N31+N37+N50+N83+N85+N93+N95+N100+N102+N104</f>
        <v>0</v>
      </c>
      <c r="O10" s="19">
        <f>O11+O31+O37+O50+O83+O85+O93+O95+O100+O102+O104</f>
        <v>70127.8</v>
      </c>
      <c r="P10" s="19">
        <f>P11+P31+P37+P50+P83+P85+P93+P95+P100+P102+P104</f>
        <v>0</v>
      </c>
      <c r="Q10" s="19">
        <f>Q11+Q31+Q37+Q50+Q83+Q85+Q93+Q95+Q100+Q102+Q104</f>
        <v>0</v>
      </c>
      <c r="R10" s="19">
        <f>R11+R31+R37+R50+R83+R85+R93+R95+R100+R102+R104</f>
        <v>70127.8</v>
      </c>
      <c r="S10" s="19">
        <f>S11+S31+S37+S50+S83+S85+S93+S95+S100+S102+S104</f>
        <v>0</v>
      </c>
      <c r="T10" s="19">
        <f>T11+T31+T37+T50+T83+T85+T93+T95+T100+T102+T104</f>
        <v>49289.2</v>
      </c>
      <c r="U10" s="19">
        <f>U11+U31+U37+U50+U83+U85+U93+U95+U100+U102+U104</f>
        <v>0</v>
      </c>
      <c r="V10" s="19">
        <f>V11+V31+V37+V50+V83+V85+V93+V95+V100+V102+V104</f>
        <v>0</v>
      </c>
      <c r="W10" s="19">
        <f>W11+W31+W37+W50+W83+W85+W93+W95+W100+W102+W104</f>
        <v>49289.2</v>
      </c>
      <c r="X10" s="19">
        <f>X11+X31+X37+X50+X83+X85+X93+X95+X100+X102+X104</f>
        <v>0</v>
      </c>
      <c r="Y10" s="19">
        <f>Y11+Y31+Y37+Y50+Y83+Y85+Y93+Y95+Y100+Y102+Y104</f>
        <v>71085.000000000015</v>
      </c>
      <c r="Z10" s="19">
        <f>Z11+Z31+Z37+Z50+Z83+Z85+Z93+Z95+Z100+Z102+Z104</f>
        <v>1502.1000000000001</v>
      </c>
      <c r="AA10" s="19">
        <f>AA11+AA31+AA37+AA50+AA83+AA85+AA93+AA95+AA100+AA102+AA104</f>
        <v>0</v>
      </c>
      <c r="AB10" s="19">
        <f>AB11+AB31+AB37+AB50+AB83+AB85+AB93+AB95+AB100+AB102+AB104</f>
        <v>71085.000000000015</v>
      </c>
      <c r="AC10" s="19">
        <f>AC11+AC31+AC37+AC50+AC83+AC85+AC93+AC95+AC100+AC102+AC104</f>
        <v>0</v>
      </c>
      <c r="AD10" s="19">
        <f>AD11+AD31+AD37+AD50+AD83+AD85+AD93+AD95+AD100+AD102+AD104</f>
        <v>104723.1</v>
      </c>
      <c r="AE10" s="19">
        <f>AE11+AE31+AE37+AE50+AE83+AE85+AE93+AE95+AE100+AE102+AE104</f>
        <v>0</v>
      </c>
      <c r="AF10" s="19">
        <f>AF11+AF31+AF37+AF50+AF83+AF85+AF93+AF95+AF100+AF102+AF104</f>
        <v>0</v>
      </c>
      <c r="AG10" s="19">
        <f>AG11+AG31+AG37+AG50+AG83+AG85+AG93+AG95+AG100+AG102+AG104</f>
        <v>104723.1</v>
      </c>
      <c r="AH10" s="19">
        <f>AH11+AH31+AH37+AH50+AH83+AH85+AH93+AH95+AH100+AH102+AH104</f>
        <v>0</v>
      </c>
      <c r="AI10" s="19">
        <f>AI11+AI31+AI37+AI50+AI83+AI85+AI93+AI95+AI100+AI102+AI104</f>
        <v>63419.5</v>
      </c>
      <c r="AJ10" s="19">
        <f>AJ11+AJ31+AJ37+AJ50+AJ83+AJ85+AJ93+AJ95+AJ100+AJ102+AJ104</f>
        <v>0</v>
      </c>
      <c r="AK10" s="19">
        <f>AK11+AK31+AK37+AK50+AK83+AK85+AK93+AK95+AK100+AK102+AK104</f>
        <v>0</v>
      </c>
      <c r="AL10" s="19">
        <f>AL11+AL31+AL37+AL50+AL83+AL85+AL93+AL95+AL100+AL102+AL104</f>
        <v>63419.5</v>
      </c>
      <c r="AM10" s="19">
        <f>AM11+AM31+AM37+AM50+AM83+AM85+AM93+AM95+AM100+AM102+AM104</f>
        <v>0</v>
      </c>
      <c r="AN10" s="19">
        <f>AN11+AN31+AN37+AN50+AN83+AN85+AN93+AN95+AN100+AN102+AN104</f>
        <v>38646.6</v>
      </c>
      <c r="AO10" s="19">
        <f>AO11+AO31+AO37+AO50+AO83+AO85+AO93+AO95+AO100+AO102+AO104</f>
        <v>0</v>
      </c>
      <c r="AP10" s="19">
        <f>AP11+AP31+AP37+AP50+AP83+AP85+AP93+AP95+AP100+AP102+AP104</f>
        <v>0</v>
      </c>
      <c r="AQ10" s="19">
        <f>AQ11+AQ31+AQ37+AQ50+AQ83+AQ85+AQ93+AQ95+AQ100+AQ102+AQ104</f>
        <v>38646.6</v>
      </c>
      <c r="AR10" s="19">
        <f>AR11+AR31+AR37+AR50+AR83+AR85+AR93+AR95+AR100+AR102+AR104</f>
        <v>0</v>
      </c>
      <c r="AS10" s="19">
        <f>AS11+AS31+AS37+AS50+AS83+AS85+AS93+AS95+AS100+AS102+AS104</f>
        <v>27893.3</v>
      </c>
      <c r="AT10" s="19">
        <f>AT11+AT31+AT37+AT50+AT83+AT85+AT93+AT95+AT100+AT102+AT104</f>
        <v>0</v>
      </c>
      <c r="AU10" s="19">
        <f>AU11+AU31+AU37+AU50+AU83+AU85+AU93+AU95+AU100+AU102+AU104</f>
        <v>0</v>
      </c>
      <c r="AV10" s="19">
        <f>AV11+AV31+AV37+AV50+AV83+AV85+AV93+AV95+AV100+AV102+AV104</f>
        <v>27893.3</v>
      </c>
      <c r="AW10" s="19">
        <f>AW11+AW31+AW37+AW50+AW83+AW85+AW93+AW95+AW100+AW102+AW104</f>
        <v>0</v>
      </c>
      <c r="AX10" s="19">
        <f>AX11+AX31+AX37+AX50+AX83+AX85+AX93+AX95+AX100+AX102+AX104</f>
        <v>27893.3</v>
      </c>
      <c r="AY10" s="19">
        <f>AY11+AY31+AY37+AY50+AY83+AY85+AY93+AY95+AY100+AY102+AY104</f>
        <v>0</v>
      </c>
      <c r="AZ10" s="19">
        <f>AZ11+AZ31+AZ37+AZ50+AZ83+AZ85+AZ93+AZ95+AZ100+AZ102+AZ104</f>
        <v>0</v>
      </c>
      <c r="BA10" s="19">
        <f>BA11+BA31+BA37+BA50+BA83+BA85+BA93+BA95+BA100+BA102+BA104</f>
        <v>27893.3</v>
      </c>
      <c r="BB10" s="19">
        <f>BB11+BB31+BB37+BB50+BB83+BB85+BB93+BB95+BB100+BB102+BB104</f>
        <v>0</v>
      </c>
      <c r="BC10" s="19">
        <f>BC11+BC31+BC37+BC50+BC83+BC85+BC93+BC95+BC100+BC102+BC104</f>
        <v>27893.3</v>
      </c>
      <c r="BD10" s="19">
        <f>BD11+BD31+BD37+BD50+BD83+BD85+BD93+BD95+BD100+BD102+BD104</f>
        <v>0</v>
      </c>
      <c r="BE10" s="19">
        <f>BE11+BE31+BE37+BE50+BE83+BE85+BE93+BE95+BE100+BE102+BE104</f>
        <v>0</v>
      </c>
      <c r="BF10" s="19">
        <f>BF11+BF31+BF37+BF50+BF83+BF85+BF93+BF95+BF100+BF102+BF104</f>
        <v>27893.3</v>
      </c>
      <c r="BG10" s="19">
        <f>BG11+BG31+BG37+BG50+BG83+BG85+BG93+BG95+BG100+BG102+BG104</f>
        <v>0</v>
      </c>
    </row>
    <row r="11" spans="1:62" s="20" customFormat="1" x14ac:dyDescent="0.25">
      <c r="A11" s="18" t="s">
        <v>20</v>
      </c>
      <c r="B11" s="118" t="s">
        <v>187</v>
      </c>
      <c r="C11" s="118"/>
      <c r="D11" s="118"/>
      <c r="E11" s="19">
        <f>E12+E16</f>
        <v>41834.400000000001</v>
      </c>
      <c r="F11" s="19">
        <f t="shared" ref="F11:I11" si="0">F12+F16</f>
        <v>0</v>
      </c>
      <c r="G11" s="19">
        <f t="shared" si="0"/>
        <v>0</v>
      </c>
      <c r="H11" s="19">
        <f t="shared" si="0"/>
        <v>41834.400000000001</v>
      </c>
      <c r="I11" s="19">
        <f t="shared" si="0"/>
        <v>0</v>
      </c>
      <c r="J11" s="19">
        <f t="shared" ref="J11" si="1">J12+J16</f>
        <v>2443.5</v>
      </c>
      <c r="K11" s="19">
        <f t="shared" ref="K11" si="2">K12+K16</f>
        <v>0</v>
      </c>
      <c r="L11" s="19">
        <f t="shared" ref="L11" si="3">L12+L16</f>
        <v>0</v>
      </c>
      <c r="M11" s="19">
        <f t="shared" ref="M11" si="4">M12+M16</f>
        <v>2443.5</v>
      </c>
      <c r="N11" s="19">
        <f t="shared" ref="N11" si="5">N12+N16</f>
        <v>0</v>
      </c>
      <c r="O11" s="19">
        <f t="shared" ref="O11" si="6">O12+O16</f>
        <v>2997.4</v>
      </c>
      <c r="P11" s="19">
        <f t="shared" ref="P11" si="7">P12+P16</f>
        <v>0</v>
      </c>
      <c r="Q11" s="19">
        <f t="shared" ref="Q11" si="8">Q12+Q16</f>
        <v>0</v>
      </c>
      <c r="R11" s="19">
        <f t="shared" ref="R11" si="9">R12+R16</f>
        <v>2997.4</v>
      </c>
      <c r="S11" s="19">
        <f t="shared" ref="S11" si="10">S12+S16</f>
        <v>0</v>
      </c>
      <c r="T11" s="19">
        <f t="shared" ref="T11" si="11">T12+T16</f>
        <v>4866.7</v>
      </c>
      <c r="U11" s="19">
        <f t="shared" ref="U11" si="12">U12+U16</f>
        <v>0</v>
      </c>
      <c r="V11" s="19">
        <f t="shared" ref="V11" si="13">V12+V16</f>
        <v>0</v>
      </c>
      <c r="W11" s="19">
        <f t="shared" ref="W11" si="14">W12+W16</f>
        <v>4866.7</v>
      </c>
      <c r="X11" s="19">
        <f t="shared" ref="X11" si="15">X12+X16</f>
        <v>0</v>
      </c>
      <c r="Y11" s="19">
        <f t="shared" ref="Y11" si="16">Y12+Y16</f>
        <v>5079</v>
      </c>
      <c r="Z11" s="19">
        <f t="shared" ref="Z11" si="17">Z12+Z16</f>
        <v>0</v>
      </c>
      <c r="AA11" s="19">
        <f t="shared" ref="AA11" si="18">AA12+AA16</f>
        <v>0</v>
      </c>
      <c r="AB11" s="19">
        <f t="shared" ref="AB11" si="19">AB12+AB16</f>
        <v>5079</v>
      </c>
      <c r="AC11" s="19">
        <f t="shared" ref="AC11" si="20">AC12+AC16</f>
        <v>0</v>
      </c>
      <c r="AD11" s="19">
        <f t="shared" ref="AD11" si="21">AD12+AD16</f>
        <v>7665.4</v>
      </c>
      <c r="AE11" s="19">
        <f t="shared" ref="AE11" si="22">AE12+AE16</f>
        <v>0</v>
      </c>
      <c r="AF11" s="19">
        <f t="shared" ref="AF11" si="23">AF12+AF16</f>
        <v>0</v>
      </c>
      <c r="AG11" s="19">
        <f t="shared" ref="AG11" si="24">AG12+AG16</f>
        <v>7665.4</v>
      </c>
      <c r="AH11" s="19">
        <f t="shared" ref="AH11" si="25">AH12+AH16</f>
        <v>0</v>
      </c>
      <c r="AI11" s="19">
        <f t="shared" ref="AI11" si="26">AI12+AI16</f>
        <v>3640</v>
      </c>
      <c r="AJ11" s="19">
        <f t="shared" ref="AJ11" si="27">AJ12+AJ16</f>
        <v>0</v>
      </c>
      <c r="AK11" s="19">
        <f t="shared" ref="AK11" si="28">AK12+AK16</f>
        <v>0</v>
      </c>
      <c r="AL11" s="19">
        <f t="shared" ref="AL11" si="29">AL12+AL16</f>
        <v>3640</v>
      </c>
      <c r="AM11" s="19">
        <f t="shared" ref="AM11" si="30">AM12+AM16</f>
        <v>0</v>
      </c>
      <c r="AN11" s="19">
        <f t="shared" ref="AN11" si="31">AN12+AN16</f>
        <v>3785.5999999999995</v>
      </c>
      <c r="AO11" s="19">
        <f t="shared" ref="AO11" si="32">AO12+AO16</f>
        <v>0</v>
      </c>
      <c r="AP11" s="19">
        <f t="shared" ref="AP11" si="33">AP12+AP16</f>
        <v>0</v>
      </c>
      <c r="AQ11" s="19">
        <f t="shared" ref="AQ11" si="34">AQ12+AQ16</f>
        <v>3785.5999999999995</v>
      </c>
      <c r="AR11" s="19">
        <f t="shared" ref="AR11" si="35">AR12+AR16</f>
        <v>0</v>
      </c>
      <c r="AS11" s="19">
        <f t="shared" ref="AS11" si="36">AS12+AS16</f>
        <v>3785.5999999999995</v>
      </c>
      <c r="AT11" s="19">
        <f t="shared" ref="AT11" si="37">AT12+AT16</f>
        <v>0</v>
      </c>
      <c r="AU11" s="19">
        <f t="shared" ref="AU11" si="38">AU12+AU16</f>
        <v>0</v>
      </c>
      <c r="AV11" s="19">
        <f t="shared" ref="AV11" si="39">AV12+AV16</f>
        <v>3785.5999999999995</v>
      </c>
      <c r="AW11" s="19">
        <f t="shared" ref="AW11" si="40">AW12+AW16</f>
        <v>0</v>
      </c>
      <c r="AX11" s="19">
        <f t="shared" ref="AX11" si="41">AX12+AX16</f>
        <v>3785.5999999999995</v>
      </c>
      <c r="AY11" s="19">
        <f t="shared" ref="AY11" si="42">AY12+AY16</f>
        <v>0</v>
      </c>
      <c r="AZ11" s="19">
        <f t="shared" ref="AZ11" si="43">AZ12+AZ16</f>
        <v>0</v>
      </c>
      <c r="BA11" s="19">
        <f t="shared" ref="BA11" si="44">BA12+BA16</f>
        <v>3785.5999999999995</v>
      </c>
      <c r="BB11" s="19">
        <f t="shared" ref="BB11" si="45">BB12+BB16</f>
        <v>0</v>
      </c>
      <c r="BC11" s="19">
        <f t="shared" ref="BC11" si="46">BC12+BC16</f>
        <v>3785.5999999999995</v>
      </c>
      <c r="BD11" s="19">
        <f t="shared" ref="BD11" si="47">BD12+BD16</f>
        <v>0</v>
      </c>
      <c r="BE11" s="19">
        <f t="shared" ref="BE11" si="48">BE12+BE16</f>
        <v>0</v>
      </c>
      <c r="BF11" s="19">
        <f t="shared" ref="BF11" si="49">BF12+BF16</f>
        <v>3785.5999999999995</v>
      </c>
      <c r="BG11" s="19">
        <f t="shared" ref="BG11" si="50">BG12+BG16</f>
        <v>0</v>
      </c>
    </row>
    <row r="12" spans="1:62" s="20" customFormat="1" x14ac:dyDescent="0.25">
      <c r="A12" s="18" t="s">
        <v>28</v>
      </c>
      <c r="B12" s="21" t="s">
        <v>188</v>
      </c>
      <c r="C12" s="22"/>
      <c r="D12" s="22"/>
      <c r="E12" s="19">
        <f>E13+E14+E15</f>
        <v>3281.4</v>
      </c>
      <c r="F12" s="19">
        <f t="shared" ref="F12:AT12" si="51">F13+F14</f>
        <v>0</v>
      </c>
      <c r="G12" s="19">
        <f>G13+G14+G15</f>
        <v>0</v>
      </c>
      <c r="H12" s="19">
        <f>H13+H14+H15</f>
        <v>3281.4</v>
      </c>
      <c r="I12" s="19">
        <f>I13+I14+I15</f>
        <v>0</v>
      </c>
      <c r="J12" s="19">
        <f>J13+J14+J15</f>
        <v>0</v>
      </c>
      <c r="K12" s="19">
        <f t="shared" si="51"/>
        <v>0</v>
      </c>
      <c r="L12" s="19">
        <f>L13+L14+L15</f>
        <v>0</v>
      </c>
      <c r="M12" s="19">
        <f>M13+M14+M15</f>
        <v>0</v>
      </c>
      <c r="N12" s="19">
        <f>N13+N14+N15</f>
        <v>0</v>
      </c>
      <c r="O12" s="19">
        <f>O13+O14+O15</f>
        <v>0</v>
      </c>
      <c r="P12" s="19">
        <f t="shared" si="51"/>
        <v>0</v>
      </c>
      <c r="Q12" s="19">
        <f>Q13+Q14+Q15</f>
        <v>0</v>
      </c>
      <c r="R12" s="19">
        <f>R13+R14+R15</f>
        <v>0</v>
      </c>
      <c r="S12" s="19">
        <f>S13+S14+S15</f>
        <v>0</v>
      </c>
      <c r="T12" s="19">
        <f>T13+T14+T15</f>
        <v>0</v>
      </c>
      <c r="U12" s="19">
        <f t="shared" si="51"/>
        <v>0</v>
      </c>
      <c r="V12" s="19">
        <f>V13+V14+V15</f>
        <v>0</v>
      </c>
      <c r="W12" s="19">
        <f>W13+W14+W15</f>
        <v>0</v>
      </c>
      <c r="X12" s="19">
        <f>X13+X14+X15</f>
        <v>0</v>
      </c>
      <c r="Y12" s="19">
        <f>Y13+Y14+Y15</f>
        <v>0</v>
      </c>
      <c r="Z12" s="19">
        <f t="shared" si="51"/>
        <v>0</v>
      </c>
      <c r="AA12" s="19">
        <f>AA13+AA14+AA15</f>
        <v>0</v>
      </c>
      <c r="AB12" s="19">
        <f>AB13+AB14+AB15</f>
        <v>0</v>
      </c>
      <c r="AC12" s="19">
        <f>AC13+AC14+AC15</f>
        <v>0</v>
      </c>
      <c r="AD12" s="19">
        <f>AD13+AD14+AD15</f>
        <v>3281.4</v>
      </c>
      <c r="AE12" s="19">
        <f t="shared" si="51"/>
        <v>0</v>
      </c>
      <c r="AF12" s="19">
        <f>AF13+AF14+AF15</f>
        <v>0</v>
      </c>
      <c r="AG12" s="19">
        <f>AG13+AG14+AG15</f>
        <v>3281.4</v>
      </c>
      <c r="AH12" s="19">
        <f>AH13+AH14+AH15</f>
        <v>0</v>
      </c>
      <c r="AI12" s="19">
        <f>AI13+AI14+AI15</f>
        <v>0</v>
      </c>
      <c r="AJ12" s="19">
        <f t="shared" si="51"/>
        <v>0</v>
      </c>
      <c r="AK12" s="19">
        <f>AK13+AK14+AK15</f>
        <v>0</v>
      </c>
      <c r="AL12" s="19">
        <f>AL13+AL14+AL15</f>
        <v>0</v>
      </c>
      <c r="AM12" s="19">
        <f>AM13+AM14+AM15</f>
        <v>0</v>
      </c>
      <c r="AN12" s="19">
        <f>AN13+AN14+AN15</f>
        <v>0</v>
      </c>
      <c r="AO12" s="19">
        <f t="shared" si="51"/>
        <v>0</v>
      </c>
      <c r="AP12" s="19">
        <f>AP13+AP14+AP15</f>
        <v>0</v>
      </c>
      <c r="AQ12" s="19">
        <f>AQ13+AQ14+AQ15</f>
        <v>0</v>
      </c>
      <c r="AR12" s="19">
        <f>AR13+AR14+AR15</f>
        <v>0</v>
      </c>
      <c r="AS12" s="19">
        <f>AS13+AS14+AS15</f>
        <v>0</v>
      </c>
      <c r="AT12" s="19">
        <f t="shared" si="51"/>
        <v>0</v>
      </c>
      <c r="AU12" s="19">
        <f>AU13+AU14+AU15</f>
        <v>0</v>
      </c>
      <c r="AV12" s="19">
        <f t="shared" ref="AV12:BG12" si="52">AV13+AV14+AV15</f>
        <v>0</v>
      </c>
      <c r="AW12" s="19">
        <f t="shared" si="52"/>
        <v>0</v>
      </c>
      <c r="AX12" s="19">
        <f t="shared" si="52"/>
        <v>0</v>
      </c>
      <c r="AY12" s="19">
        <f t="shared" si="52"/>
        <v>0</v>
      </c>
      <c r="AZ12" s="19">
        <f t="shared" si="52"/>
        <v>0</v>
      </c>
      <c r="BA12" s="19">
        <f t="shared" si="52"/>
        <v>0</v>
      </c>
      <c r="BB12" s="19">
        <f t="shared" si="52"/>
        <v>0</v>
      </c>
      <c r="BC12" s="19">
        <f t="shared" si="52"/>
        <v>0</v>
      </c>
      <c r="BD12" s="19">
        <f t="shared" si="52"/>
        <v>0</v>
      </c>
      <c r="BE12" s="19">
        <f t="shared" si="52"/>
        <v>0</v>
      </c>
      <c r="BF12" s="19">
        <f t="shared" si="52"/>
        <v>0</v>
      </c>
      <c r="BG12" s="19">
        <f t="shared" si="52"/>
        <v>0</v>
      </c>
    </row>
    <row r="13" spans="1:62" s="20" customFormat="1" ht="47.25" x14ac:dyDescent="0.25">
      <c r="A13" s="23" t="s">
        <v>189</v>
      </c>
      <c r="B13" s="24" t="s">
        <v>214</v>
      </c>
      <c r="C13" s="25" t="s">
        <v>21</v>
      </c>
      <c r="D13" s="25" t="s">
        <v>32</v>
      </c>
      <c r="E13" s="26">
        <f t="shared" ref="E13:E14" si="53">J13+O13+T13+Y13+AD13+AI13+AN13+AS13+AX13+BC13</f>
        <v>2406.8000000000002</v>
      </c>
      <c r="F13" s="26">
        <f t="shared" ref="F13:F14" si="54">K13+P13+U13+Z13+AE13+AJ13+AO13+AT13+AY13+BD13</f>
        <v>0</v>
      </c>
      <c r="G13" s="26">
        <f t="shared" ref="G13:G14" si="55">L13+Q13+V13+AA13+AF13+AK13+AP13+AU13+AZ13+BE13</f>
        <v>0</v>
      </c>
      <c r="H13" s="26">
        <f t="shared" ref="H13:H14" si="56">M13+R13+W13+AB13+AG13+AL13+AQ13+AV13+BA13+BF13</f>
        <v>2406.8000000000002</v>
      </c>
      <c r="I13" s="26">
        <f t="shared" ref="I13:I14" si="57">N13+S13+X13+AC13+AH13+AM13+AR13+AW13+BB13+BG13</f>
        <v>0</v>
      </c>
      <c r="J13" s="27">
        <f>M13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f t="shared" ref="O13:O14" si="58">R13</f>
        <v>0</v>
      </c>
      <c r="P13" s="30">
        <v>0</v>
      </c>
      <c r="Q13" s="30">
        <v>0</v>
      </c>
      <c r="R13" s="30">
        <v>0</v>
      </c>
      <c r="S13" s="30">
        <v>0</v>
      </c>
      <c r="T13" s="29">
        <f t="shared" ref="T13:T14" si="59">W13</f>
        <v>0</v>
      </c>
      <c r="U13" s="30">
        <v>0</v>
      </c>
      <c r="V13" s="31">
        <v>0</v>
      </c>
      <c r="W13" s="31">
        <v>0</v>
      </c>
      <c r="X13" s="31">
        <v>0</v>
      </c>
      <c r="Y13" s="29">
        <f t="shared" ref="Y13:Y14" si="60">AB13</f>
        <v>0</v>
      </c>
      <c r="Z13" s="30">
        <v>0</v>
      </c>
      <c r="AA13" s="31">
        <v>0</v>
      </c>
      <c r="AB13" s="31">
        <v>0</v>
      </c>
      <c r="AC13" s="31">
        <v>0</v>
      </c>
      <c r="AD13" s="27">
        <f t="shared" ref="AD13:AD14" si="61">AG13</f>
        <v>2406.8000000000002</v>
      </c>
      <c r="AE13" s="28">
        <v>0</v>
      </c>
      <c r="AF13" s="32">
        <v>0</v>
      </c>
      <c r="AG13" s="33">
        <v>2406.8000000000002</v>
      </c>
      <c r="AH13" s="32">
        <v>0</v>
      </c>
      <c r="AI13" s="27">
        <f t="shared" ref="AI13:AI14" si="62">AL13</f>
        <v>0</v>
      </c>
      <c r="AJ13" s="28">
        <v>0</v>
      </c>
      <c r="AK13" s="28">
        <v>0</v>
      </c>
      <c r="AL13" s="28">
        <v>0</v>
      </c>
      <c r="AM13" s="28">
        <v>0</v>
      </c>
      <c r="AN13" s="27">
        <f t="shared" ref="AN13:AN14" si="63">AQ13</f>
        <v>0</v>
      </c>
      <c r="AO13" s="28">
        <v>0</v>
      </c>
      <c r="AP13" s="28">
        <v>0</v>
      </c>
      <c r="AQ13" s="28">
        <v>0</v>
      </c>
      <c r="AR13" s="28">
        <v>0</v>
      </c>
      <c r="AS13" s="27">
        <f t="shared" ref="AS13:AS14" si="64">AV13</f>
        <v>0</v>
      </c>
      <c r="AT13" s="28">
        <v>0</v>
      </c>
      <c r="AU13" s="28">
        <v>0</v>
      </c>
      <c r="AV13" s="28">
        <v>0</v>
      </c>
      <c r="AW13" s="28">
        <v>0</v>
      </c>
      <c r="AX13" s="27">
        <f t="shared" ref="AX13:AX14" si="65">BA13</f>
        <v>0</v>
      </c>
      <c r="AY13" s="28">
        <v>0</v>
      </c>
      <c r="AZ13" s="28">
        <v>0</v>
      </c>
      <c r="BA13" s="28">
        <v>0</v>
      </c>
      <c r="BB13" s="28">
        <v>0</v>
      </c>
      <c r="BC13" s="27">
        <f t="shared" ref="BC13:BC14" si="66">BF13</f>
        <v>0</v>
      </c>
      <c r="BD13" s="28">
        <v>0</v>
      </c>
      <c r="BE13" s="28">
        <v>0</v>
      </c>
      <c r="BF13" s="28">
        <v>0</v>
      </c>
      <c r="BG13" s="28">
        <v>0</v>
      </c>
    </row>
    <row r="14" spans="1:62" s="20" customFormat="1" ht="47.25" x14ac:dyDescent="0.25">
      <c r="A14" s="23" t="s">
        <v>190</v>
      </c>
      <c r="B14" s="34" t="s">
        <v>191</v>
      </c>
      <c r="C14" s="25" t="s">
        <v>21</v>
      </c>
      <c r="D14" s="25" t="s">
        <v>32</v>
      </c>
      <c r="E14" s="26">
        <f t="shared" si="53"/>
        <v>292</v>
      </c>
      <c r="F14" s="26">
        <f t="shared" si="54"/>
        <v>0</v>
      </c>
      <c r="G14" s="26">
        <f t="shared" si="55"/>
        <v>0</v>
      </c>
      <c r="H14" s="26">
        <f t="shared" si="56"/>
        <v>292</v>
      </c>
      <c r="I14" s="26">
        <f t="shared" si="57"/>
        <v>0</v>
      </c>
      <c r="J14" s="27">
        <f t="shared" ref="J14" si="67">M14</f>
        <v>0</v>
      </c>
      <c r="K14" s="28">
        <v>0</v>
      </c>
      <c r="L14" s="28">
        <v>0</v>
      </c>
      <c r="M14" s="28">
        <v>0</v>
      </c>
      <c r="N14" s="28">
        <v>0</v>
      </c>
      <c r="O14" s="29">
        <f t="shared" si="58"/>
        <v>0</v>
      </c>
      <c r="P14" s="30">
        <v>0</v>
      </c>
      <c r="Q14" s="30">
        <v>0</v>
      </c>
      <c r="R14" s="30">
        <v>0</v>
      </c>
      <c r="S14" s="30">
        <v>0</v>
      </c>
      <c r="T14" s="29">
        <f t="shared" si="59"/>
        <v>0</v>
      </c>
      <c r="U14" s="30">
        <v>0</v>
      </c>
      <c r="V14" s="31">
        <v>0</v>
      </c>
      <c r="W14" s="31">
        <v>0</v>
      </c>
      <c r="X14" s="31">
        <v>0</v>
      </c>
      <c r="Y14" s="29">
        <f t="shared" si="60"/>
        <v>0</v>
      </c>
      <c r="Z14" s="30">
        <v>0</v>
      </c>
      <c r="AA14" s="31">
        <v>0</v>
      </c>
      <c r="AB14" s="31">
        <v>0</v>
      </c>
      <c r="AC14" s="31">
        <v>0</v>
      </c>
      <c r="AD14" s="27">
        <f t="shared" si="61"/>
        <v>292</v>
      </c>
      <c r="AE14" s="28">
        <v>0</v>
      </c>
      <c r="AF14" s="32">
        <v>0</v>
      </c>
      <c r="AG14" s="33">
        <v>292</v>
      </c>
      <c r="AH14" s="32">
        <v>0</v>
      </c>
      <c r="AI14" s="27">
        <f t="shared" si="62"/>
        <v>0</v>
      </c>
      <c r="AJ14" s="28">
        <v>0</v>
      </c>
      <c r="AK14" s="28">
        <v>0</v>
      </c>
      <c r="AL14" s="28">
        <v>0</v>
      </c>
      <c r="AM14" s="28">
        <v>0</v>
      </c>
      <c r="AN14" s="27">
        <f t="shared" si="63"/>
        <v>0</v>
      </c>
      <c r="AO14" s="28">
        <v>0</v>
      </c>
      <c r="AP14" s="28">
        <v>0</v>
      </c>
      <c r="AQ14" s="28">
        <v>0</v>
      </c>
      <c r="AR14" s="28">
        <v>0</v>
      </c>
      <c r="AS14" s="27">
        <f t="shared" si="64"/>
        <v>0</v>
      </c>
      <c r="AT14" s="28">
        <v>0</v>
      </c>
      <c r="AU14" s="28">
        <v>0</v>
      </c>
      <c r="AV14" s="28">
        <v>0</v>
      </c>
      <c r="AW14" s="28">
        <v>0</v>
      </c>
      <c r="AX14" s="27">
        <f t="shared" si="65"/>
        <v>0</v>
      </c>
      <c r="AY14" s="28">
        <v>0</v>
      </c>
      <c r="AZ14" s="28">
        <v>0</v>
      </c>
      <c r="BA14" s="28">
        <v>0</v>
      </c>
      <c r="BB14" s="28">
        <v>0</v>
      </c>
      <c r="BC14" s="27">
        <f t="shared" si="66"/>
        <v>0</v>
      </c>
      <c r="BD14" s="28">
        <v>0</v>
      </c>
      <c r="BE14" s="28">
        <v>0</v>
      </c>
      <c r="BF14" s="28">
        <v>0</v>
      </c>
      <c r="BG14" s="28">
        <v>0</v>
      </c>
    </row>
    <row r="15" spans="1:62" s="20" customFormat="1" ht="51.75" customHeight="1" x14ac:dyDescent="0.25">
      <c r="A15" s="23" t="s">
        <v>239</v>
      </c>
      <c r="B15" s="34" t="s">
        <v>238</v>
      </c>
      <c r="C15" s="25" t="s">
        <v>21</v>
      </c>
      <c r="D15" s="25" t="s">
        <v>32</v>
      </c>
      <c r="E15" s="26">
        <f t="shared" ref="E15" si="68">J15+O15+T15+Y15+AD15+AI15+AN15+AS15+AX15+BC15</f>
        <v>582.6</v>
      </c>
      <c r="F15" s="26">
        <f t="shared" ref="F15" si="69">K15+P15+U15+Z15+AE15+AJ15+AO15+AT15+AY15+BD15</f>
        <v>0</v>
      </c>
      <c r="G15" s="26">
        <f t="shared" ref="G15" si="70">L15+Q15+V15+AA15+AF15+AK15+AP15+AU15+AZ15+BE15</f>
        <v>0</v>
      </c>
      <c r="H15" s="26">
        <f t="shared" ref="H15" si="71">M15+R15+W15+AB15+AG15+AL15+AQ15+AV15+BA15+BF15</f>
        <v>582.6</v>
      </c>
      <c r="I15" s="26">
        <f t="shared" ref="I15" si="72">N15+S15+X15+AC15+AH15+AM15+AR15+AW15+BB15+BG15</f>
        <v>0</v>
      </c>
      <c r="J15" s="27">
        <f t="shared" ref="J15" si="73">M15</f>
        <v>0</v>
      </c>
      <c r="K15" s="28">
        <v>0</v>
      </c>
      <c r="L15" s="28">
        <v>0</v>
      </c>
      <c r="M15" s="28">
        <v>0</v>
      </c>
      <c r="N15" s="28">
        <v>0</v>
      </c>
      <c r="O15" s="29">
        <f t="shared" ref="O15" si="74">R15</f>
        <v>0</v>
      </c>
      <c r="P15" s="30">
        <v>0</v>
      </c>
      <c r="Q15" s="30">
        <v>0</v>
      </c>
      <c r="R15" s="30">
        <v>0</v>
      </c>
      <c r="S15" s="30">
        <v>0</v>
      </c>
      <c r="T15" s="29">
        <f t="shared" ref="T15" si="75">W15</f>
        <v>0</v>
      </c>
      <c r="U15" s="30">
        <v>0</v>
      </c>
      <c r="V15" s="31">
        <v>0</v>
      </c>
      <c r="W15" s="31">
        <v>0</v>
      </c>
      <c r="X15" s="31">
        <v>0</v>
      </c>
      <c r="Y15" s="29">
        <f t="shared" ref="Y15" si="76">AB15</f>
        <v>0</v>
      </c>
      <c r="Z15" s="30">
        <v>0</v>
      </c>
      <c r="AA15" s="31">
        <v>0</v>
      </c>
      <c r="AB15" s="31">
        <v>0</v>
      </c>
      <c r="AC15" s="31">
        <v>0</v>
      </c>
      <c r="AD15" s="27">
        <f t="shared" ref="AD15" si="77">AG15</f>
        <v>582.6</v>
      </c>
      <c r="AE15" s="28">
        <v>0</v>
      </c>
      <c r="AF15" s="32">
        <v>0</v>
      </c>
      <c r="AG15" s="33">
        <v>582.6</v>
      </c>
      <c r="AH15" s="32">
        <v>0</v>
      </c>
      <c r="AI15" s="27">
        <f t="shared" ref="AI15" si="78">AL15</f>
        <v>0</v>
      </c>
      <c r="AJ15" s="28">
        <v>0</v>
      </c>
      <c r="AK15" s="28">
        <v>0</v>
      </c>
      <c r="AL15" s="28">
        <v>0</v>
      </c>
      <c r="AM15" s="28">
        <v>0</v>
      </c>
      <c r="AN15" s="27">
        <f t="shared" ref="AN15" si="79">AQ15</f>
        <v>0</v>
      </c>
      <c r="AO15" s="28">
        <v>0</v>
      </c>
      <c r="AP15" s="28">
        <v>0</v>
      </c>
      <c r="AQ15" s="28">
        <v>0</v>
      </c>
      <c r="AR15" s="28">
        <v>0</v>
      </c>
      <c r="AS15" s="27">
        <f t="shared" ref="AS15" si="80">AV15</f>
        <v>0</v>
      </c>
      <c r="AT15" s="28">
        <v>0</v>
      </c>
      <c r="AU15" s="28">
        <v>0</v>
      </c>
      <c r="AV15" s="28">
        <v>0</v>
      </c>
      <c r="AW15" s="28">
        <v>0</v>
      </c>
      <c r="AX15" s="27">
        <f t="shared" ref="AX15" si="81">BA15</f>
        <v>0</v>
      </c>
      <c r="AY15" s="28">
        <v>0</v>
      </c>
      <c r="AZ15" s="28">
        <v>0</v>
      </c>
      <c r="BA15" s="28">
        <v>0</v>
      </c>
      <c r="BB15" s="28">
        <v>0</v>
      </c>
      <c r="BC15" s="27">
        <f t="shared" ref="BC15" si="82">BF15</f>
        <v>0</v>
      </c>
      <c r="BD15" s="28">
        <v>0</v>
      </c>
      <c r="BE15" s="28">
        <v>0</v>
      </c>
      <c r="BF15" s="28">
        <v>0</v>
      </c>
      <c r="BG15" s="28">
        <v>0</v>
      </c>
    </row>
    <row r="16" spans="1:62" s="20" customFormat="1" x14ac:dyDescent="0.25">
      <c r="A16" s="18" t="s">
        <v>30</v>
      </c>
      <c r="B16" s="21" t="s">
        <v>192</v>
      </c>
      <c r="C16" s="25"/>
      <c r="D16" s="25"/>
      <c r="E16" s="19">
        <f>SUM(E17:E30)</f>
        <v>38553</v>
      </c>
      <c r="F16" s="19">
        <f t="shared" ref="F16:BG16" si="83">SUM(F17:F30)</f>
        <v>0</v>
      </c>
      <c r="G16" s="19">
        <f t="shared" si="83"/>
        <v>0</v>
      </c>
      <c r="H16" s="19">
        <f t="shared" si="83"/>
        <v>38553</v>
      </c>
      <c r="I16" s="19">
        <f t="shared" si="83"/>
        <v>0</v>
      </c>
      <c r="J16" s="19">
        <f t="shared" si="83"/>
        <v>2443.5</v>
      </c>
      <c r="K16" s="19">
        <f t="shared" si="83"/>
        <v>0</v>
      </c>
      <c r="L16" s="19">
        <f t="shared" si="83"/>
        <v>0</v>
      </c>
      <c r="M16" s="19">
        <f t="shared" si="83"/>
        <v>2443.5</v>
      </c>
      <c r="N16" s="19">
        <f t="shared" si="83"/>
        <v>0</v>
      </c>
      <c r="O16" s="19">
        <f t="shared" si="83"/>
        <v>2997.4</v>
      </c>
      <c r="P16" s="19">
        <f t="shared" si="83"/>
        <v>0</v>
      </c>
      <c r="Q16" s="19">
        <f t="shared" si="83"/>
        <v>0</v>
      </c>
      <c r="R16" s="19">
        <f t="shared" si="83"/>
        <v>2997.4</v>
      </c>
      <c r="S16" s="19">
        <f t="shared" si="83"/>
        <v>0</v>
      </c>
      <c r="T16" s="19">
        <f t="shared" si="83"/>
        <v>4866.7</v>
      </c>
      <c r="U16" s="19">
        <f t="shared" si="83"/>
        <v>0</v>
      </c>
      <c r="V16" s="19">
        <f t="shared" si="83"/>
        <v>0</v>
      </c>
      <c r="W16" s="19">
        <f t="shared" si="83"/>
        <v>4866.7</v>
      </c>
      <c r="X16" s="19">
        <f t="shared" si="83"/>
        <v>0</v>
      </c>
      <c r="Y16" s="19">
        <f t="shared" si="83"/>
        <v>5079</v>
      </c>
      <c r="Z16" s="19">
        <f t="shared" si="83"/>
        <v>0</v>
      </c>
      <c r="AA16" s="19">
        <f t="shared" si="83"/>
        <v>0</v>
      </c>
      <c r="AB16" s="19">
        <f t="shared" si="83"/>
        <v>5079</v>
      </c>
      <c r="AC16" s="19">
        <f t="shared" si="83"/>
        <v>0</v>
      </c>
      <c r="AD16" s="19">
        <f t="shared" si="83"/>
        <v>4384</v>
      </c>
      <c r="AE16" s="19">
        <f t="shared" si="83"/>
        <v>0</v>
      </c>
      <c r="AF16" s="19">
        <f t="shared" si="83"/>
        <v>0</v>
      </c>
      <c r="AG16" s="19">
        <f t="shared" si="83"/>
        <v>4384</v>
      </c>
      <c r="AH16" s="19">
        <f t="shared" si="83"/>
        <v>0</v>
      </c>
      <c r="AI16" s="19">
        <f t="shared" si="83"/>
        <v>3640</v>
      </c>
      <c r="AJ16" s="19">
        <f t="shared" si="83"/>
        <v>0</v>
      </c>
      <c r="AK16" s="19">
        <f t="shared" si="83"/>
        <v>0</v>
      </c>
      <c r="AL16" s="19">
        <f t="shared" si="83"/>
        <v>3640</v>
      </c>
      <c r="AM16" s="19">
        <f t="shared" si="83"/>
        <v>0</v>
      </c>
      <c r="AN16" s="19">
        <f t="shared" si="83"/>
        <v>3785.5999999999995</v>
      </c>
      <c r="AO16" s="19">
        <f t="shared" si="83"/>
        <v>0</v>
      </c>
      <c r="AP16" s="19">
        <f t="shared" si="83"/>
        <v>0</v>
      </c>
      <c r="AQ16" s="19">
        <f t="shared" si="83"/>
        <v>3785.5999999999995</v>
      </c>
      <c r="AR16" s="19">
        <f t="shared" si="83"/>
        <v>0</v>
      </c>
      <c r="AS16" s="19">
        <f t="shared" si="83"/>
        <v>3785.5999999999995</v>
      </c>
      <c r="AT16" s="19">
        <f t="shared" si="83"/>
        <v>0</v>
      </c>
      <c r="AU16" s="19">
        <f t="shared" si="83"/>
        <v>0</v>
      </c>
      <c r="AV16" s="19">
        <f t="shared" si="83"/>
        <v>3785.5999999999995</v>
      </c>
      <c r="AW16" s="19">
        <f t="shared" si="83"/>
        <v>0</v>
      </c>
      <c r="AX16" s="19">
        <f t="shared" si="83"/>
        <v>3785.5999999999995</v>
      </c>
      <c r="AY16" s="19">
        <f t="shared" si="83"/>
        <v>0</v>
      </c>
      <c r="AZ16" s="19">
        <f t="shared" si="83"/>
        <v>0</v>
      </c>
      <c r="BA16" s="19">
        <f t="shared" si="83"/>
        <v>3785.5999999999995</v>
      </c>
      <c r="BB16" s="19">
        <f t="shared" si="83"/>
        <v>0</v>
      </c>
      <c r="BC16" s="19">
        <f t="shared" si="83"/>
        <v>3785.5999999999995</v>
      </c>
      <c r="BD16" s="19">
        <f t="shared" si="83"/>
        <v>0</v>
      </c>
      <c r="BE16" s="19">
        <f t="shared" si="83"/>
        <v>0</v>
      </c>
      <c r="BF16" s="19">
        <f t="shared" si="83"/>
        <v>3785.5999999999995</v>
      </c>
      <c r="BG16" s="19">
        <f t="shared" si="83"/>
        <v>0</v>
      </c>
    </row>
    <row r="17" spans="1:59" ht="31.5" x14ac:dyDescent="0.25">
      <c r="A17" s="35" t="s">
        <v>193</v>
      </c>
      <c r="B17" s="36" t="s">
        <v>139</v>
      </c>
      <c r="C17" s="25" t="s">
        <v>21</v>
      </c>
      <c r="D17" s="25" t="s">
        <v>32</v>
      </c>
      <c r="E17" s="37">
        <f>J17+O17+T17+Y17+AD17+AI17+AN17+AS17+AX17+BC17</f>
        <v>641.50000000000011</v>
      </c>
      <c r="F17" s="37">
        <f>K17+P17+U17+Z17+AE17+AJ17+AO17+AT17+AY17+BD17</f>
        <v>0</v>
      </c>
      <c r="G17" s="37">
        <f t="shared" ref="G17:I17" si="84">L17+Q17+V17+AA17+AF17+AK17+AP17+AU17+AZ17+BE17</f>
        <v>0</v>
      </c>
      <c r="H17" s="37">
        <f t="shared" si="84"/>
        <v>641.50000000000011</v>
      </c>
      <c r="I17" s="37">
        <f t="shared" si="84"/>
        <v>0</v>
      </c>
      <c r="J17" s="38">
        <f>M17</f>
        <v>52.4</v>
      </c>
      <c r="K17" s="39">
        <v>0</v>
      </c>
      <c r="L17" s="39">
        <v>0</v>
      </c>
      <c r="M17" s="40">
        <v>52.4</v>
      </c>
      <c r="N17" s="39">
        <v>0</v>
      </c>
      <c r="O17" s="41">
        <f>R17</f>
        <v>54.4</v>
      </c>
      <c r="P17" s="42">
        <v>0</v>
      </c>
      <c r="Q17" s="42">
        <v>0</v>
      </c>
      <c r="R17" s="40">
        <v>54.4</v>
      </c>
      <c r="S17" s="42">
        <v>0</v>
      </c>
      <c r="T17" s="41">
        <f>W17</f>
        <v>59.3</v>
      </c>
      <c r="U17" s="42">
        <v>0</v>
      </c>
      <c r="V17" s="43">
        <v>0</v>
      </c>
      <c r="W17" s="44">
        <v>59.3</v>
      </c>
      <c r="X17" s="45">
        <v>0</v>
      </c>
      <c r="Y17" s="41">
        <f>AB17</f>
        <v>62.2</v>
      </c>
      <c r="Z17" s="42">
        <v>0</v>
      </c>
      <c r="AA17" s="43">
        <v>0</v>
      </c>
      <c r="AB17" s="44">
        <v>62.2</v>
      </c>
      <c r="AC17" s="46">
        <v>0</v>
      </c>
      <c r="AD17" s="38">
        <f>AG17</f>
        <v>64.900000000000006</v>
      </c>
      <c r="AE17" s="39">
        <v>0</v>
      </c>
      <c r="AF17" s="47">
        <v>0</v>
      </c>
      <c r="AG17" s="44">
        <v>64.900000000000006</v>
      </c>
      <c r="AH17" s="46">
        <v>0</v>
      </c>
      <c r="AI17" s="38">
        <f>AL17</f>
        <v>67.5</v>
      </c>
      <c r="AJ17" s="39">
        <v>0</v>
      </c>
      <c r="AK17" s="39">
        <v>0</v>
      </c>
      <c r="AL17" s="44">
        <v>67.5</v>
      </c>
      <c r="AM17" s="39">
        <v>0</v>
      </c>
      <c r="AN17" s="38">
        <f>AQ17</f>
        <v>70.2</v>
      </c>
      <c r="AO17" s="39">
        <v>0</v>
      </c>
      <c r="AP17" s="39">
        <v>0</v>
      </c>
      <c r="AQ17" s="44">
        <v>70.2</v>
      </c>
      <c r="AR17" s="39">
        <v>0</v>
      </c>
      <c r="AS17" s="38">
        <f>AV17</f>
        <v>70.2</v>
      </c>
      <c r="AT17" s="39">
        <v>0</v>
      </c>
      <c r="AU17" s="39">
        <v>0</v>
      </c>
      <c r="AV17" s="44">
        <v>70.2</v>
      </c>
      <c r="AW17" s="39">
        <v>0</v>
      </c>
      <c r="AX17" s="38">
        <f>BA17</f>
        <v>70.2</v>
      </c>
      <c r="AY17" s="39">
        <v>0</v>
      </c>
      <c r="AZ17" s="39">
        <v>0</v>
      </c>
      <c r="BA17" s="44">
        <v>70.2</v>
      </c>
      <c r="BB17" s="39">
        <v>0</v>
      </c>
      <c r="BC17" s="38">
        <f>BF17</f>
        <v>70.2</v>
      </c>
      <c r="BD17" s="39">
        <v>0</v>
      </c>
      <c r="BE17" s="39">
        <v>0</v>
      </c>
      <c r="BF17" s="44">
        <v>70.2</v>
      </c>
      <c r="BG17" s="39">
        <v>0</v>
      </c>
    </row>
    <row r="18" spans="1:59" ht="31.5" x14ac:dyDescent="0.25">
      <c r="A18" s="35" t="s">
        <v>194</v>
      </c>
      <c r="B18" s="36" t="s">
        <v>142</v>
      </c>
      <c r="C18" s="25" t="s">
        <v>21</v>
      </c>
      <c r="D18" s="25" t="s">
        <v>32</v>
      </c>
      <c r="E18" s="37">
        <f t="shared" ref="E18:E30" si="85">J18+O18+T18+Y18+AD18+AI18+AN18+AS18+AX18+BC18</f>
        <v>2006.5999999999997</v>
      </c>
      <c r="F18" s="37">
        <f t="shared" ref="F18:F30" si="86">K18+P18+U18+Z18+AE18+AJ18+AO18+AT18+AY18+BD18</f>
        <v>0</v>
      </c>
      <c r="G18" s="37">
        <f t="shared" ref="G18:G30" si="87">L18+Q18+V18+AA18+AF18+AK18+AP18+AU18+AZ18+BE18</f>
        <v>0</v>
      </c>
      <c r="H18" s="37">
        <f t="shared" ref="H18:H30" si="88">M18+R18+W18+AB18+AG18+AL18+AQ18+AV18+BA18+BF18</f>
        <v>2006.5999999999997</v>
      </c>
      <c r="I18" s="37">
        <f t="shared" ref="I18:I30" si="89">N18+S18+X18+AC18+AH18+AM18+AR18+AW18+BB18+BG18</f>
        <v>0</v>
      </c>
      <c r="J18" s="38">
        <f t="shared" ref="J18:J30" si="90">M18</f>
        <v>163.9</v>
      </c>
      <c r="K18" s="39">
        <v>0</v>
      </c>
      <c r="L18" s="39">
        <v>0</v>
      </c>
      <c r="M18" s="40">
        <v>163.9</v>
      </c>
      <c r="N18" s="39">
        <v>0</v>
      </c>
      <c r="O18" s="41">
        <f t="shared" ref="O18:O30" si="91">R18</f>
        <v>170.1</v>
      </c>
      <c r="P18" s="42">
        <v>0</v>
      </c>
      <c r="Q18" s="42">
        <v>0</v>
      </c>
      <c r="R18" s="40">
        <v>170.1</v>
      </c>
      <c r="S18" s="42">
        <v>0</v>
      </c>
      <c r="T18" s="41">
        <f t="shared" ref="T18:T30" si="92">W18</f>
        <v>185.4</v>
      </c>
      <c r="U18" s="42">
        <v>0</v>
      </c>
      <c r="V18" s="43">
        <v>0</v>
      </c>
      <c r="W18" s="44">
        <v>185.4</v>
      </c>
      <c r="X18" s="45">
        <v>0</v>
      </c>
      <c r="Y18" s="41">
        <f t="shared" ref="Y18:Y30" si="93">AB18</f>
        <v>194.5</v>
      </c>
      <c r="Z18" s="42">
        <v>0</v>
      </c>
      <c r="AA18" s="43">
        <v>0</v>
      </c>
      <c r="AB18" s="44">
        <v>194.5</v>
      </c>
      <c r="AC18" s="46">
        <v>0</v>
      </c>
      <c r="AD18" s="38">
        <f t="shared" ref="AD18:AD30" si="94">AG18</f>
        <v>203.1</v>
      </c>
      <c r="AE18" s="39">
        <v>0</v>
      </c>
      <c r="AF18" s="47">
        <v>0</v>
      </c>
      <c r="AG18" s="44">
        <v>203.1</v>
      </c>
      <c r="AH18" s="46">
        <v>0</v>
      </c>
      <c r="AI18" s="38">
        <f t="shared" ref="AI18:AI30" si="95">AL18</f>
        <v>211.2</v>
      </c>
      <c r="AJ18" s="39">
        <v>0</v>
      </c>
      <c r="AK18" s="39">
        <v>0</v>
      </c>
      <c r="AL18" s="44">
        <v>211.2</v>
      </c>
      <c r="AM18" s="39">
        <v>0</v>
      </c>
      <c r="AN18" s="38">
        <f t="shared" ref="AN18:AN30" si="96">AQ18</f>
        <v>219.6</v>
      </c>
      <c r="AO18" s="39">
        <v>0</v>
      </c>
      <c r="AP18" s="39">
        <v>0</v>
      </c>
      <c r="AQ18" s="44">
        <v>219.6</v>
      </c>
      <c r="AR18" s="39">
        <v>0</v>
      </c>
      <c r="AS18" s="38">
        <f t="shared" ref="AS18:AS30" si="97">AV18</f>
        <v>219.6</v>
      </c>
      <c r="AT18" s="39">
        <v>0</v>
      </c>
      <c r="AU18" s="39">
        <v>0</v>
      </c>
      <c r="AV18" s="44">
        <v>219.6</v>
      </c>
      <c r="AW18" s="39">
        <v>0</v>
      </c>
      <c r="AX18" s="38">
        <f t="shared" ref="AX18:AX30" si="98">BA18</f>
        <v>219.6</v>
      </c>
      <c r="AY18" s="39">
        <v>0</v>
      </c>
      <c r="AZ18" s="39">
        <v>0</v>
      </c>
      <c r="BA18" s="44">
        <v>219.6</v>
      </c>
      <c r="BB18" s="39">
        <v>0</v>
      </c>
      <c r="BC18" s="38">
        <f t="shared" ref="BC18:BC30" si="99">BF18</f>
        <v>219.6</v>
      </c>
      <c r="BD18" s="39">
        <v>0</v>
      </c>
      <c r="BE18" s="39">
        <v>0</v>
      </c>
      <c r="BF18" s="44">
        <v>219.6</v>
      </c>
      <c r="BG18" s="39">
        <v>0</v>
      </c>
    </row>
    <row r="19" spans="1:59" ht="31.5" x14ac:dyDescent="0.25">
      <c r="A19" s="35" t="s">
        <v>195</v>
      </c>
      <c r="B19" s="36" t="s">
        <v>143</v>
      </c>
      <c r="C19" s="25" t="s">
        <v>21</v>
      </c>
      <c r="D19" s="25" t="s">
        <v>32</v>
      </c>
      <c r="E19" s="37">
        <f t="shared" si="85"/>
        <v>286.8</v>
      </c>
      <c r="F19" s="37">
        <f t="shared" si="86"/>
        <v>0</v>
      </c>
      <c r="G19" s="37">
        <f t="shared" si="87"/>
        <v>0</v>
      </c>
      <c r="H19" s="37">
        <f t="shared" si="88"/>
        <v>286.8</v>
      </c>
      <c r="I19" s="37">
        <f t="shared" si="89"/>
        <v>0</v>
      </c>
      <c r="J19" s="38">
        <f t="shared" si="90"/>
        <v>23.4</v>
      </c>
      <c r="K19" s="39">
        <v>0</v>
      </c>
      <c r="L19" s="39">
        <v>0</v>
      </c>
      <c r="M19" s="40">
        <v>23.4</v>
      </c>
      <c r="N19" s="39">
        <v>0</v>
      </c>
      <c r="O19" s="41">
        <f t="shared" si="91"/>
        <v>24.3</v>
      </c>
      <c r="P19" s="42">
        <v>0</v>
      </c>
      <c r="Q19" s="42">
        <v>0</v>
      </c>
      <c r="R19" s="40">
        <v>24.3</v>
      </c>
      <c r="S19" s="42">
        <v>0</v>
      </c>
      <c r="T19" s="41">
        <f t="shared" si="92"/>
        <v>26.5</v>
      </c>
      <c r="U19" s="42">
        <v>0</v>
      </c>
      <c r="V19" s="43">
        <v>0</v>
      </c>
      <c r="W19" s="44">
        <v>26.5</v>
      </c>
      <c r="X19" s="45">
        <v>0</v>
      </c>
      <c r="Y19" s="41">
        <f t="shared" si="93"/>
        <v>27.8</v>
      </c>
      <c r="Z19" s="42">
        <v>0</v>
      </c>
      <c r="AA19" s="43">
        <v>0</v>
      </c>
      <c r="AB19" s="44">
        <v>27.8</v>
      </c>
      <c r="AC19" s="46">
        <v>0</v>
      </c>
      <c r="AD19" s="38">
        <f t="shared" si="94"/>
        <v>29</v>
      </c>
      <c r="AE19" s="39">
        <v>0</v>
      </c>
      <c r="AF19" s="47">
        <v>0</v>
      </c>
      <c r="AG19" s="44">
        <v>29</v>
      </c>
      <c r="AH19" s="46">
        <v>0</v>
      </c>
      <c r="AI19" s="38">
        <f t="shared" si="95"/>
        <v>30.2</v>
      </c>
      <c r="AJ19" s="39">
        <v>0</v>
      </c>
      <c r="AK19" s="39">
        <v>0</v>
      </c>
      <c r="AL19" s="44">
        <v>30.2</v>
      </c>
      <c r="AM19" s="39">
        <v>0</v>
      </c>
      <c r="AN19" s="38">
        <f t="shared" si="96"/>
        <v>31.4</v>
      </c>
      <c r="AO19" s="39">
        <v>0</v>
      </c>
      <c r="AP19" s="39">
        <v>0</v>
      </c>
      <c r="AQ19" s="44">
        <v>31.4</v>
      </c>
      <c r="AR19" s="39">
        <v>0</v>
      </c>
      <c r="AS19" s="38">
        <f t="shared" si="97"/>
        <v>31.4</v>
      </c>
      <c r="AT19" s="39">
        <v>0</v>
      </c>
      <c r="AU19" s="39">
        <v>0</v>
      </c>
      <c r="AV19" s="44">
        <v>31.4</v>
      </c>
      <c r="AW19" s="39">
        <v>0</v>
      </c>
      <c r="AX19" s="38">
        <f t="shared" si="98"/>
        <v>31.4</v>
      </c>
      <c r="AY19" s="39">
        <v>0</v>
      </c>
      <c r="AZ19" s="39">
        <v>0</v>
      </c>
      <c r="BA19" s="44">
        <v>31.4</v>
      </c>
      <c r="BB19" s="39">
        <v>0</v>
      </c>
      <c r="BC19" s="38">
        <f t="shared" si="99"/>
        <v>31.4</v>
      </c>
      <c r="BD19" s="39">
        <v>0</v>
      </c>
      <c r="BE19" s="39">
        <v>0</v>
      </c>
      <c r="BF19" s="44">
        <v>31.4</v>
      </c>
      <c r="BG19" s="39">
        <v>0</v>
      </c>
    </row>
    <row r="20" spans="1:59" ht="31.5" x14ac:dyDescent="0.25">
      <c r="A20" s="35" t="s">
        <v>196</v>
      </c>
      <c r="B20" s="36" t="s">
        <v>163</v>
      </c>
      <c r="C20" s="25" t="s">
        <v>21</v>
      </c>
      <c r="D20" s="25" t="s">
        <v>32</v>
      </c>
      <c r="E20" s="37">
        <f t="shared" ref="E20" si="100">J20+O20+T20+Y20+AD20+AI20+AN20+AS20+AX20+BC20</f>
        <v>709.4</v>
      </c>
      <c r="F20" s="37">
        <f t="shared" ref="F20" si="101">K20+P20+U20+Z20+AE20+AJ20+AO20+AT20+AY20+BD20</f>
        <v>0</v>
      </c>
      <c r="G20" s="37">
        <f t="shared" ref="G20" si="102">L20+Q20+V20+AA20+AF20+AK20+AP20+AU20+AZ20+BE20</f>
        <v>0</v>
      </c>
      <c r="H20" s="37">
        <f t="shared" ref="H20" si="103">M20+R20+W20+AB20+AG20+AL20+AQ20+AV20+BA20+BF20</f>
        <v>709.4</v>
      </c>
      <c r="I20" s="37">
        <f t="shared" ref="I20" si="104">N20+S20+X20+AC20+AH20+AM20+AR20+AW20+BB20+BG20</f>
        <v>0</v>
      </c>
      <c r="J20" s="27">
        <f t="shared" ref="J20" si="105">M20</f>
        <v>0</v>
      </c>
      <c r="K20" s="39">
        <v>0</v>
      </c>
      <c r="L20" s="39">
        <v>0</v>
      </c>
      <c r="M20" s="48">
        <v>0</v>
      </c>
      <c r="N20" s="39">
        <v>0</v>
      </c>
      <c r="O20" s="29">
        <f t="shared" ref="O20" si="106">R20</f>
        <v>0</v>
      </c>
      <c r="P20" s="42">
        <v>0</v>
      </c>
      <c r="Q20" s="42">
        <v>0</v>
      </c>
      <c r="R20" s="48">
        <v>0</v>
      </c>
      <c r="S20" s="42">
        <v>0</v>
      </c>
      <c r="T20" s="41">
        <f t="shared" ref="T20" si="107">W20</f>
        <v>709.4</v>
      </c>
      <c r="U20" s="42">
        <v>0</v>
      </c>
      <c r="V20" s="43">
        <v>0</v>
      </c>
      <c r="W20" s="44">
        <v>709.4</v>
      </c>
      <c r="X20" s="45">
        <v>0</v>
      </c>
      <c r="Y20" s="29">
        <f t="shared" ref="Y20" si="108">AB20</f>
        <v>0</v>
      </c>
      <c r="Z20" s="42">
        <v>0</v>
      </c>
      <c r="AA20" s="43">
        <v>0</v>
      </c>
      <c r="AB20" s="49">
        <v>0</v>
      </c>
      <c r="AC20" s="46">
        <v>0</v>
      </c>
      <c r="AD20" s="27">
        <f t="shared" ref="AD20" si="109">AG20</f>
        <v>0</v>
      </c>
      <c r="AE20" s="39">
        <v>0</v>
      </c>
      <c r="AF20" s="47">
        <v>0</v>
      </c>
      <c r="AG20" s="49">
        <v>0</v>
      </c>
      <c r="AH20" s="46">
        <v>0</v>
      </c>
      <c r="AI20" s="27">
        <f t="shared" ref="AI20" si="110">AL20</f>
        <v>0</v>
      </c>
      <c r="AJ20" s="39">
        <v>0</v>
      </c>
      <c r="AK20" s="39">
        <v>0</v>
      </c>
      <c r="AL20" s="49">
        <v>0</v>
      </c>
      <c r="AM20" s="39">
        <v>0</v>
      </c>
      <c r="AN20" s="27">
        <f t="shared" ref="AN20" si="111">AQ20</f>
        <v>0</v>
      </c>
      <c r="AO20" s="39">
        <v>0</v>
      </c>
      <c r="AP20" s="39">
        <v>0</v>
      </c>
      <c r="AQ20" s="49">
        <v>0</v>
      </c>
      <c r="AR20" s="39">
        <v>0</v>
      </c>
      <c r="AS20" s="27">
        <f t="shared" ref="AS20" si="112">AV20</f>
        <v>0</v>
      </c>
      <c r="AT20" s="39">
        <v>0</v>
      </c>
      <c r="AU20" s="39">
        <v>0</v>
      </c>
      <c r="AV20" s="49">
        <v>0</v>
      </c>
      <c r="AW20" s="39">
        <v>0</v>
      </c>
      <c r="AX20" s="27">
        <f t="shared" ref="AX20" si="113">BA20</f>
        <v>0</v>
      </c>
      <c r="AY20" s="39">
        <v>0</v>
      </c>
      <c r="AZ20" s="39">
        <v>0</v>
      </c>
      <c r="BA20" s="49">
        <v>0</v>
      </c>
      <c r="BB20" s="39">
        <v>0</v>
      </c>
      <c r="BC20" s="27">
        <f t="shared" ref="BC20" si="114">BF20</f>
        <v>0</v>
      </c>
      <c r="BD20" s="39">
        <v>0</v>
      </c>
      <c r="BE20" s="39">
        <v>0</v>
      </c>
      <c r="BF20" s="49">
        <v>0</v>
      </c>
      <c r="BG20" s="39">
        <v>0</v>
      </c>
    </row>
    <row r="21" spans="1:59" ht="31.5" x14ac:dyDescent="0.25">
      <c r="A21" s="35" t="s">
        <v>197</v>
      </c>
      <c r="B21" s="36" t="s">
        <v>144</v>
      </c>
      <c r="C21" s="25" t="s">
        <v>21</v>
      </c>
      <c r="D21" s="25" t="s">
        <v>32</v>
      </c>
      <c r="E21" s="37">
        <f t="shared" si="85"/>
        <v>4797.2</v>
      </c>
      <c r="F21" s="37">
        <f t="shared" si="86"/>
        <v>0</v>
      </c>
      <c r="G21" s="37">
        <f t="shared" si="87"/>
        <v>0</v>
      </c>
      <c r="H21" s="37">
        <f t="shared" si="88"/>
        <v>4797.2</v>
      </c>
      <c r="I21" s="37">
        <f t="shared" si="89"/>
        <v>0</v>
      </c>
      <c r="J21" s="38">
        <f t="shared" si="90"/>
        <v>367.9</v>
      </c>
      <c r="K21" s="39">
        <v>0</v>
      </c>
      <c r="L21" s="39">
        <v>0</v>
      </c>
      <c r="M21" s="40">
        <v>367.9</v>
      </c>
      <c r="N21" s="39">
        <v>0</v>
      </c>
      <c r="O21" s="41">
        <f t="shared" si="91"/>
        <v>381.9</v>
      </c>
      <c r="P21" s="42">
        <v>0</v>
      </c>
      <c r="Q21" s="42">
        <v>0</v>
      </c>
      <c r="R21" s="40">
        <v>381.9</v>
      </c>
      <c r="S21" s="42">
        <v>0</v>
      </c>
      <c r="T21" s="41">
        <f t="shared" si="92"/>
        <v>416.3</v>
      </c>
      <c r="U21" s="42">
        <v>0</v>
      </c>
      <c r="V21" s="43">
        <v>0</v>
      </c>
      <c r="W21" s="44">
        <v>416.3</v>
      </c>
      <c r="X21" s="45">
        <v>0</v>
      </c>
      <c r="Y21" s="41">
        <f t="shared" si="93"/>
        <v>728.7</v>
      </c>
      <c r="Z21" s="42">
        <v>0</v>
      </c>
      <c r="AA21" s="43">
        <v>0</v>
      </c>
      <c r="AB21" s="44">
        <f>436.7+292</f>
        <v>728.7</v>
      </c>
      <c r="AC21" s="46">
        <v>0</v>
      </c>
      <c r="AD21" s="38">
        <f t="shared" si="94"/>
        <v>455.9</v>
      </c>
      <c r="AE21" s="39">
        <v>0</v>
      </c>
      <c r="AF21" s="47">
        <v>0</v>
      </c>
      <c r="AG21" s="44">
        <v>455.9</v>
      </c>
      <c r="AH21" s="46">
        <v>0</v>
      </c>
      <c r="AI21" s="38">
        <f t="shared" si="95"/>
        <v>474.1</v>
      </c>
      <c r="AJ21" s="39">
        <v>0</v>
      </c>
      <c r="AK21" s="39">
        <v>0</v>
      </c>
      <c r="AL21" s="44">
        <v>474.1</v>
      </c>
      <c r="AM21" s="39">
        <v>0</v>
      </c>
      <c r="AN21" s="38">
        <f t="shared" si="96"/>
        <v>493.1</v>
      </c>
      <c r="AO21" s="39">
        <v>0</v>
      </c>
      <c r="AP21" s="39">
        <v>0</v>
      </c>
      <c r="AQ21" s="44">
        <v>493.1</v>
      </c>
      <c r="AR21" s="39">
        <v>0</v>
      </c>
      <c r="AS21" s="38">
        <f t="shared" si="97"/>
        <v>493.1</v>
      </c>
      <c r="AT21" s="39">
        <v>0</v>
      </c>
      <c r="AU21" s="39">
        <v>0</v>
      </c>
      <c r="AV21" s="44">
        <v>493.1</v>
      </c>
      <c r="AW21" s="39">
        <v>0</v>
      </c>
      <c r="AX21" s="38">
        <f t="shared" si="98"/>
        <v>493.1</v>
      </c>
      <c r="AY21" s="39">
        <v>0</v>
      </c>
      <c r="AZ21" s="39">
        <v>0</v>
      </c>
      <c r="BA21" s="44">
        <v>493.1</v>
      </c>
      <c r="BB21" s="39">
        <v>0</v>
      </c>
      <c r="BC21" s="38">
        <f t="shared" si="99"/>
        <v>493.1</v>
      </c>
      <c r="BD21" s="39">
        <v>0</v>
      </c>
      <c r="BE21" s="39">
        <v>0</v>
      </c>
      <c r="BF21" s="44">
        <v>493.1</v>
      </c>
      <c r="BG21" s="39">
        <v>0</v>
      </c>
    </row>
    <row r="22" spans="1:59" ht="31.5" x14ac:dyDescent="0.25">
      <c r="A22" s="35" t="s">
        <v>198</v>
      </c>
      <c r="B22" s="36" t="s">
        <v>145</v>
      </c>
      <c r="C22" s="25" t="s">
        <v>21</v>
      </c>
      <c r="D22" s="25" t="s">
        <v>32</v>
      </c>
      <c r="E22" s="37">
        <f t="shared" si="85"/>
        <v>3219.3</v>
      </c>
      <c r="F22" s="37">
        <f t="shared" si="86"/>
        <v>0</v>
      </c>
      <c r="G22" s="37">
        <f t="shared" si="87"/>
        <v>0</v>
      </c>
      <c r="H22" s="37">
        <f t="shared" si="88"/>
        <v>3219.3</v>
      </c>
      <c r="I22" s="37">
        <f t="shared" si="89"/>
        <v>0</v>
      </c>
      <c r="J22" s="38">
        <f t="shared" si="90"/>
        <v>276.5</v>
      </c>
      <c r="K22" s="50">
        <v>0</v>
      </c>
      <c r="L22" s="50">
        <v>0</v>
      </c>
      <c r="M22" s="40">
        <v>276.5</v>
      </c>
      <c r="N22" s="50">
        <v>0</v>
      </c>
      <c r="O22" s="41">
        <f t="shared" si="91"/>
        <v>287</v>
      </c>
      <c r="P22" s="51">
        <v>0</v>
      </c>
      <c r="Q22" s="51">
        <v>0</v>
      </c>
      <c r="R22" s="52">
        <v>287</v>
      </c>
      <c r="S22" s="51">
        <v>0</v>
      </c>
      <c r="T22" s="41">
        <f t="shared" si="92"/>
        <v>147.4</v>
      </c>
      <c r="U22" s="51">
        <v>0</v>
      </c>
      <c r="V22" s="53">
        <v>0</v>
      </c>
      <c r="W22" s="44">
        <f>312.8-165.4</f>
        <v>147.4</v>
      </c>
      <c r="X22" s="54">
        <v>0</v>
      </c>
      <c r="Y22" s="41">
        <f t="shared" si="93"/>
        <v>328.1</v>
      </c>
      <c r="Z22" s="51">
        <v>0</v>
      </c>
      <c r="AA22" s="53">
        <v>0</v>
      </c>
      <c r="AB22" s="44">
        <f>328.1</f>
        <v>328.1</v>
      </c>
      <c r="AC22" s="55">
        <v>0</v>
      </c>
      <c r="AD22" s="38">
        <f t="shared" si="94"/>
        <v>342.5</v>
      </c>
      <c r="AE22" s="50">
        <v>0</v>
      </c>
      <c r="AF22" s="56">
        <v>0</v>
      </c>
      <c r="AG22" s="44">
        <v>342.5</v>
      </c>
      <c r="AH22" s="55">
        <v>0</v>
      </c>
      <c r="AI22" s="38">
        <f t="shared" si="95"/>
        <v>356.2</v>
      </c>
      <c r="AJ22" s="50">
        <v>0</v>
      </c>
      <c r="AK22" s="50">
        <v>0</v>
      </c>
      <c r="AL22" s="44">
        <v>356.2</v>
      </c>
      <c r="AM22" s="50">
        <v>0</v>
      </c>
      <c r="AN22" s="38">
        <f t="shared" si="96"/>
        <v>370.4</v>
      </c>
      <c r="AO22" s="50">
        <v>0</v>
      </c>
      <c r="AP22" s="50">
        <v>0</v>
      </c>
      <c r="AQ22" s="44">
        <v>370.4</v>
      </c>
      <c r="AR22" s="50">
        <v>0</v>
      </c>
      <c r="AS22" s="38">
        <f t="shared" si="97"/>
        <v>370.4</v>
      </c>
      <c r="AT22" s="50">
        <v>0</v>
      </c>
      <c r="AU22" s="50">
        <v>0</v>
      </c>
      <c r="AV22" s="44">
        <v>370.4</v>
      </c>
      <c r="AW22" s="50">
        <v>0</v>
      </c>
      <c r="AX22" s="38">
        <f t="shared" si="98"/>
        <v>370.4</v>
      </c>
      <c r="AY22" s="50">
        <v>0</v>
      </c>
      <c r="AZ22" s="50">
        <v>0</v>
      </c>
      <c r="BA22" s="44">
        <v>370.4</v>
      </c>
      <c r="BB22" s="50">
        <v>0</v>
      </c>
      <c r="BC22" s="38">
        <f t="shared" si="99"/>
        <v>370.4</v>
      </c>
      <c r="BD22" s="50">
        <v>0</v>
      </c>
      <c r="BE22" s="50">
        <v>0</v>
      </c>
      <c r="BF22" s="44">
        <v>370.4</v>
      </c>
      <c r="BG22" s="50">
        <v>0</v>
      </c>
    </row>
    <row r="23" spans="1:59" ht="31.5" x14ac:dyDescent="0.25">
      <c r="A23" s="35" t="s">
        <v>199</v>
      </c>
      <c r="B23" s="36" t="s">
        <v>146</v>
      </c>
      <c r="C23" s="25" t="s">
        <v>21</v>
      </c>
      <c r="D23" s="25" t="s">
        <v>32</v>
      </c>
      <c r="E23" s="37">
        <f t="shared" si="85"/>
        <v>7046.4000000000015</v>
      </c>
      <c r="F23" s="37">
        <f t="shared" si="86"/>
        <v>0</v>
      </c>
      <c r="G23" s="37">
        <f t="shared" si="87"/>
        <v>0</v>
      </c>
      <c r="H23" s="37">
        <f t="shared" si="88"/>
        <v>7046.4000000000015</v>
      </c>
      <c r="I23" s="37">
        <f t="shared" si="89"/>
        <v>0</v>
      </c>
      <c r="J23" s="38">
        <f t="shared" si="90"/>
        <v>335.3</v>
      </c>
      <c r="K23" s="57">
        <v>0</v>
      </c>
      <c r="L23" s="57">
        <v>0</v>
      </c>
      <c r="M23" s="40">
        <v>335.3</v>
      </c>
      <c r="N23" s="57">
        <v>0</v>
      </c>
      <c r="O23" s="41">
        <f t="shared" si="91"/>
        <v>348</v>
      </c>
      <c r="P23" s="58">
        <v>0</v>
      </c>
      <c r="Q23" s="58">
        <v>0</v>
      </c>
      <c r="R23" s="52">
        <v>348</v>
      </c>
      <c r="S23" s="58">
        <v>0</v>
      </c>
      <c r="T23" s="41">
        <f t="shared" si="92"/>
        <v>1100.5999999999999</v>
      </c>
      <c r="U23" s="58">
        <v>0</v>
      </c>
      <c r="V23" s="59">
        <v>0</v>
      </c>
      <c r="W23" s="7">
        <f>379.3+475+246.3</f>
        <v>1100.5999999999999</v>
      </c>
      <c r="X23" s="60">
        <v>0</v>
      </c>
      <c r="Y23" s="41">
        <f t="shared" si="93"/>
        <v>1733.9</v>
      </c>
      <c r="Z23" s="58">
        <v>0</v>
      </c>
      <c r="AA23" s="59">
        <v>0</v>
      </c>
      <c r="AB23" s="44">
        <f>397.9+184.5+1151.5</f>
        <v>1733.9</v>
      </c>
      <c r="AC23" s="61">
        <v>0</v>
      </c>
      <c r="AD23" s="38">
        <f t="shared" si="94"/>
        <v>1299.4000000000001</v>
      </c>
      <c r="AE23" s="57">
        <v>0</v>
      </c>
      <c r="AF23" s="62">
        <v>0</v>
      </c>
      <c r="AG23" s="44">
        <f>415.4+505.3+378.7</f>
        <v>1299.4000000000001</v>
      </c>
      <c r="AH23" s="61">
        <v>0</v>
      </c>
      <c r="AI23" s="38">
        <f t="shared" si="95"/>
        <v>432</v>
      </c>
      <c r="AJ23" s="57">
        <v>0</v>
      </c>
      <c r="AK23" s="57">
        <v>0</v>
      </c>
      <c r="AL23" s="44">
        <v>432</v>
      </c>
      <c r="AM23" s="57">
        <v>0</v>
      </c>
      <c r="AN23" s="38">
        <f t="shared" si="96"/>
        <v>449.3</v>
      </c>
      <c r="AO23" s="57">
        <v>0</v>
      </c>
      <c r="AP23" s="57">
        <v>0</v>
      </c>
      <c r="AQ23" s="44">
        <v>449.3</v>
      </c>
      <c r="AR23" s="57">
        <v>0</v>
      </c>
      <c r="AS23" s="38">
        <f t="shared" si="97"/>
        <v>449.3</v>
      </c>
      <c r="AT23" s="57">
        <v>0</v>
      </c>
      <c r="AU23" s="57">
        <v>0</v>
      </c>
      <c r="AV23" s="44">
        <v>449.3</v>
      </c>
      <c r="AW23" s="57">
        <v>0</v>
      </c>
      <c r="AX23" s="38">
        <f t="shared" si="98"/>
        <v>449.3</v>
      </c>
      <c r="AY23" s="57">
        <v>0</v>
      </c>
      <c r="AZ23" s="57">
        <v>0</v>
      </c>
      <c r="BA23" s="44">
        <v>449.3</v>
      </c>
      <c r="BB23" s="57">
        <v>0</v>
      </c>
      <c r="BC23" s="38">
        <f t="shared" si="99"/>
        <v>449.3</v>
      </c>
      <c r="BD23" s="57">
        <v>0</v>
      </c>
      <c r="BE23" s="57">
        <v>0</v>
      </c>
      <c r="BF23" s="44">
        <v>449.3</v>
      </c>
      <c r="BG23" s="57">
        <v>0</v>
      </c>
    </row>
    <row r="24" spans="1:59" ht="31.5" x14ac:dyDescent="0.25">
      <c r="A24" s="35" t="s">
        <v>200</v>
      </c>
      <c r="B24" s="36" t="s">
        <v>147</v>
      </c>
      <c r="C24" s="25" t="s">
        <v>21</v>
      </c>
      <c r="D24" s="25" t="s">
        <v>32</v>
      </c>
      <c r="E24" s="37">
        <f t="shared" si="85"/>
        <v>4569.3</v>
      </c>
      <c r="F24" s="37">
        <f t="shared" si="86"/>
        <v>0</v>
      </c>
      <c r="G24" s="37">
        <f t="shared" si="87"/>
        <v>0</v>
      </c>
      <c r="H24" s="37">
        <f t="shared" si="88"/>
        <v>4569.3</v>
      </c>
      <c r="I24" s="37">
        <f t="shared" si="89"/>
        <v>0</v>
      </c>
      <c r="J24" s="38">
        <f t="shared" si="90"/>
        <v>214</v>
      </c>
      <c r="K24" s="57">
        <v>0</v>
      </c>
      <c r="L24" s="57">
        <v>0</v>
      </c>
      <c r="M24" s="52">
        <f>387.3-173.3</f>
        <v>214</v>
      </c>
      <c r="N24" s="57">
        <v>0</v>
      </c>
      <c r="O24" s="41">
        <f t="shared" si="91"/>
        <v>402</v>
      </c>
      <c r="P24" s="58">
        <v>0</v>
      </c>
      <c r="Q24" s="58">
        <v>0</v>
      </c>
      <c r="R24" s="52">
        <v>402</v>
      </c>
      <c r="S24" s="58">
        <v>0</v>
      </c>
      <c r="T24" s="41">
        <f t="shared" si="92"/>
        <v>438.2</v>
      </c>
      <c r="U24" s="58">
        <v>0</v>
      </c>
      <c r="V24" s="59">
        <v>0</v>
      </c>
      <c r="W24" s="44">
        <v>438.2</v>
      </c>
      <c r="X24" s="60">
        <v>0</v>
      </c>
      <c r="Y24" s="41">
        <f t="shared" si="93"/>
        <v>459.7</v>
      </c>
      <c r="Z24" s="58">
        <v>0</v>
      </c>
      <c r="AA24" s="59">
        <v>0</v>
      </c>
      <c r="AB24" s="44">
        <v>459.7</v>
      </c>
      <c r="AC24" s="61">
        <v>0</v>
      </c>
      <c r="AD24" s="38">
        <f t="shared" si="94"/>
        <v>479.9</v>
      </c>
      <c r="AE24" s="57">
        <v>0</v>
      </c>
      <c r="AF24" s="62">
        <v>0</v>
      </c>
      <c r="AG24" s="44">
        <v>479.9</v>
      </c>
      <c r="AH24" s="61">
        <v>0</v>
      </c>
      <c r="AI24" s="38">
        <f t="shared" si="95"/>
        <v>499.1</v>
      </c>
      <c r="AJ24" s="57">
        <v>0</v>
      </c>
      <c r="AK24" s="57">
        <v>0</v>
      </c>
      <c r="AL24" s="44">
        <v>499.1</v>
      </c>
      <c r="AM24" s="57">
        <v>0</v>
      </c>
      <c r="AN24" s="38">
        <f t="shared" si="96"/>
        <v>519.1</v>
      </c>
      <c r="AO24" s="57">
        <v>0</v>
      </c>
      <c r="AP24" s="57">
        <v>0</v>
      </c>
      <c r="AQ24" s="44">
        <v>519.1</v>
      </c>
      <c r="AR24" s="57">
        <v>0</v>
      </c>
      <c r="AS24" s="38">
        <f t="shared" si="97"/>
        <v>519.1</v>
      </c>
      <c r="AT24" s="57">
        <v>0</v>
      </c>
      <c r="AU24" s="57">
        <v>0</v>
      </c>
      <c r="AV24" s="44">
        <v>519.1</v>
      </c>
      <c r="AW24" s="57">
        <v>0</v>
      </c>
      <c r="AX24" s="38">
        <f t="shared" si="98"/>
        <v>519.1</v>
      </c>
      <c r="AY24" s="57">
        <v>0</v>
      </c>
      <c r="AZ24" s="57">
        <v>0</v>
      </c>
      <c r="BA24" s="44">
        <v>519.1</v>
      </c>
      <c r="BB24" s="57">
        <v>0</v>
      </c>
      <c r="BC24" s="38">
        <f t="shared" si="99"/>
        <v>519.1</v>
      </c>
      <c r="BD24" s="57">
        <v>0</v>
      </c>
      <c r="BE24" s="57">
        <v>0</v>
      </c>
      <c r="BF24" s="44">
        <v>519.1</v>
      </c>
      <c r="BG24" s="57">
        <v>0</v>
      </c>
    </row>
    <row r="25" spans="1:59" ht="31.5" x14ac:dyDescent="0.25">
      <c r="A25" s="35" t="s">
        <v>201</v>
      </c>
      <c r="B25" s="36" t="s">
        <v>140</v>
      </c>
      <c r="C25" s="25" t="s">
        <v>21</v>
      </c>
      <c r="D25" s="25" t="s">
        <v>32</v>
      </c>
      <c r="E25" s="37">
        <f t="shared" si="85"/>
        <v>641.50000000000011</v>
      </c>
      <c r="F25" s="37">
        <f t="shared" si="86"/>
        <v>0</v>
      </c>
      <c r="G25" s="37">
        <f t="shared" si="87"/>
        <v>0</v>
      </c>
      <c r="H25" s="37">
        <f t="shared" si="88"/>
        <v>641.50000000000011</v>
      </c>
      <c r="I25" s="37">
        <f t="shared" si="89"/>
        <v>0</v>
      </c>
      <c r="J25" s="38">
        <f t="shared" si="90"/>
        <v>52.4</v>
      </c>
      <c r="K25" s="57">
        <v>0</v>
      </c>
      <c r="L25" s="57">
        <v>0</v>
      </c>
      <c r="M25" s="40">
        <v>52.4</v>
      </c>
      <c r="N25" s="57">
        <v>0</v>
      </c>
      <c r="O25" s="41">
        <f t="shared" si="91"/>
        <v>54.4</v>
      </c>
      <c r="P25" s="58">
        <v>0</v>
      </c>
      <c r="Q25" s="58">
        <v>0</v>
      </c>
      <c r="R25" s="40">
        <v>54.4</v>
      </c>
      <c r="S25" s="58">
        <v>0</v>
      </c>
      <c r="T25" s="41">
        <f t="shared" si="92"/>
        <v>59.3</v>
      </c>
      <c r="U25" s="58">
        <v>0</v>
      </c>
      <c r="V25" s="59">
        <v>0</v>
      </c>
      <c r="W25" s="44">
        <v>59.3</v>
      </c>
      <c r="X25" s="60">
        <v>0</v>
      </c>
      <c r="Y25" s="41">
        <f t="shared" si="93"/>
        <v>62.2</v>
      </c>
      <c r="Z25" s="58">
        <v>0</v>
      </c>
      <c r="AA25" s="59">
        <v>0</v>
      </c>
      <c r="AB25" s="44">
        <v>62.2</v>
      </c>
      <c r="AC25" s="61">
        <v>0</v>
      </c>
      <c r="AD25" s="38">
        <f t="shared" si="94"/>
        <v>64.900000000000006</v>
      </c>
      <c r="AE25" s="57">
        <v>0</v>
      </c>
      <c r="AF25" s="62">
        <v>0</v>
      </c>
      <c r="AG25" s="44">
        <v>64.900000000000006</v>
      </c>
      <c r="AH25" s="61">
        <v>0</v>
      </c>
      <c r="AI25" s="38">
        <f t="shared" si="95"/>
        <v>67.5</v>
      </c>
      <c r="AJ25" s="57">
        <v>0</v>
      </c>
      <c r="AK25" s="57">
        <v>0</v>
      </c>
      <c r="AL25" s="44">
        <v>67.5</v>
      </c>
      <c r="AM25" s="57">
        <v>0</v>
      </c>
      <c r="AN25" s="38">
        <f t="shared" si="96"/>
        <v>70.2</v>
      </c>
      <c r="AO25" s="57">
        <v>0</v>
      </c>
      <c r="AP25" s="57">
        <v>0</v>
      </c>
      <c r="AQ25" s="44">
        <v>70.2</v>
      </c>
      <c r="AR25" s="57">
        <v>0</v>
      </c>
      <c r="AS25" s="38">
        <f t="shared" si="97"/>
        <v>70.2</v>
      </c>
      <c r="AT25" s="57">
        <v>0</v>
      </c>
      <c r="AU25" s="57">
        <v>0</v>
      </c>
      <c r="AV25" s="44">
        <v>70.2</v>
      </c>
      <c r="AW25" s="57">
        <v>0</v>
      </c>
      <c r="AX25" s="38">
        <f t="shared" si="98"/>
        <v>70.2</v>
      </c>
      <c r="AY25" s="57">
        <v>0</v>
      </c>
      <c r="AZ25" s="57">
        <v>0</v>
      </c>
      <c r="BA25" s="44">
        <v>70.2</v>
      </c>
      <c r="BB25" s="57">
        <v>0</v>
      </c>
      <c r="BC25" s="38">
        <f t="shared" si="99"/>
        <v>70.2</v>
      </c>
      <c r="BD25" s="57">
        <v>0</v>
      </c>
      <c r="BE25" s="57">
        <v>0</v>
      </c>
      <c r="BF25" s="44">
        <v>70.2</v>
      </c>
      <c r="BG25" s="57">
        <v>0</v>
      </c>
    </row>
    <row r="26" spans="1:59" ht="31.5" x14ac:dyDescent="0.25">
      <c r="A26" s="35" t="s">
        <v>202</v>
      </c>
      <c r="B26" s="36" t="s">
        <v>148</v>
      </c>
      <c r="C26" s="25" t="s">
        <v>21</v>
      </c>
      <c r="D26" s="25" t="s">
        <v>32</v>
      </c>
      <c r="E26" s="37">
        <f t="shared" si="85"/>
        <v>3489.4999999999995</v>
      </c>
      <c r="F26" s="37">
        <f t="shared" si="86"/>
        <v>0</v>
      </c>
      <c r="G26" s="37">
        <f t="shared" si="87"/>
        <v>0</v>
      </c>
      <c r="H26" s="37">
        <f t="shared" si="88"/>
        <v>3489.4999999999995</v>
      </c>
      <c r="I26" s="37">
        <f t="shared" si="89"/>
        <v>0</v>
      </c>
      <c r="J26" s="38">
        <f t="shared" si="90"/>
        <v>267.60000000000002</v>
      </c>
      <c r="K26" s="57">
        <v>0</v>
      </c>
      <c r="L26" s="57">
        <v>0</v>
      </c>
      <c r="M26" s="40">
        <v>267.60000000000002</v>
      </c>
      <c r="N26" s="57">
        <v>0</v>
      </c>
      <c r="O26" s="41">
        <f t="shared" si="91"/>
        <v>277.8</v>
      </c>
      <c r="P26" s="58">
        <v>0</v>
      </c>
      <c r="Q26" s="58">
        <v>0</v>
      </c>
      <c r="R26" s="40">
        <v>277.8</v>
      </c>
      <c r="S26" s="58">
        <v>0</v>
      </c>
      <c r="T26" s="41">
        <f t="shared" si="92"/>
        <v>515.20000000000005</v>
      </c>
      <c r="U26" s="58">
        <v>0</v>
      </c>
      <c r="V26" s="59">
        <v>0</v>
      </c>
      <c r="W26" s="44">
        <f>302.8+212.4</f>
        <v>515.20000000000005</v>
      </c>
      <c r="X26" s="60">
        <v>0</v>
      </c>
      <c r="Y26" s="41">
        <f t="shared" si="93"/>
        <v>317.60000000000002</v>
      </c>
      <c r="Z26" s="58">
        <v>0</v>
      </c>
      <c r="AA26" s="59">
        <v>0</v>
      </c>
      <c r="AB26" s="44">
        <v>317.60000000000002</v>
      </c>
      <c r="AC26" s="61">
        <v>0</v>
      </c>
      <c r="AD26" s="38">
        <f t="shared" si="94"/>
        <v>331.6</v>
      </c>
      <c r="AE26" s="57">
        <v>0</v>
      </c>
      <c r="AF26" s="62">
        <v>0</v>
      </c>
      <c r="AG26" s="44">
        <v>331.6</v>
      </c>
      <c r="AH26" s="61">
        <v>0</v>
      </c>
      <c r="AI26" s="38">
        <f t="shared" si="95"/>
        <v>344.9</v>
      </c>
      <c r="AJ26" s="57">
        <v>0</v>
      </c>
      <c r="AK26" s="57">
        <v>0</v>
      </c>
      <c r="AL26" s="44">
        <v>344.9</v>
      </c>
      <c r="AM26" s="57">
        <v>0</v>
      </c>
      <c r="AN26" s="38">
        <f t="shared" si="96"/>
        <v>358.7</v>
      </c>
      <c r="AO26" s="57">
        <v>0</v>
      </c>
      <c r="AP26" s="57">
        <v>0</v>
      </c>
      <c r="AQ26" s="44">
        <v>358.7</v>
      </c>
      <c r="AR26" s="57">
        <v>0</v>
      </c>
      <c r="AS26" s="38">
        <f t="shared" si="97"/>
        <v>358.7</v>
      </c>
      <c r="AT26" s="57">
        <v>0</v>
      </c>
      <c r="AU26" s="57">
        <v>0</v>
      </c>
      <c r="AV26" s="44">
        <v>358.7</v>
      </c>
      <c r="AW26" s="57">
        <v>0</v>
      </c>
      <c r="AX26" s="38">
        <f t="shared" si="98"/>
        <v>358.7</v>
      </c>
      <c r="AY26" s="57">
        <v>0</v>
      </c>
      <c r="AZ26" s="57">
        <v>0</v>
      </c>
      <c r="BA26" s="44">
        <v>358.7</v>
      </c>
      <c r="BB26" s="57">
        <v>0</v>
      </c>
      <c r="BC26" s="38">
        <f t="shared" si="99"/>
        <v>358.7</v>
      </c>
      <c r="BD26" s="57">
        <v>0</v>
      </c>
      <c r="BE26" s="57">
        <v>0</v>
      </c>
      <c r="BF26" s="44">
        <v>358.7</v>
      </c>
      <c r="BG26" s="57">
        <v>0</v>
      </c>
    </row>
    <row r="27" spans="1:59" ht="31.5" x14ac:dyDescent="0.25">
      <c r="A27" s="35" t="s">
        <v>203</v>
      </c>
      <c r="B27" s="36" t="s">
        <v>149</v>
      </c>
      <c r="C27" s="25" t="s">
        <v>21</v>
      </c>
      <c r="D27" s="25" t="s">
        <v>32</v>
      </c>
      <c r="E27" s="37">
        <f t="shared" si="85"/>
        <v>2677.2</v>
      </c>
      <c r="F27" s="37">
        <f t="shared" si="86"/>
        <v>0</v>
      </c>
      <c r="G27" s="37">
        <f t="shared" si="87"/>
        <v>0</v>
      </c>
      <c r="H27" s="37">
        <f t="shared" si="88"/>
        <v>2677.2</v>
      </c>
      <c r="I27" s="37">
        <f t="shared" si="89"/>
        <v>0</v>
      </c>
      <c r="J27" s="38">
        <f t="shared" si="90"/>
        <v>218.7</v>
      </c>
      <c r="K27" s="57">
        <v>0</v>
      </c>
      <c r="L27" s="57">
        <v>0</v>
      </c>
      <c r="M27" s="40">
        <v>218.7</v>
      </c>
      <c r="N27" s="57">
        <v>0</v>
      </c>
      <c r="O27" s="41">
        <f t="shared" si="91"/>
        <v>227</v>
      </c>
      <c r="P27" s="58">
        <v>0</v>
      </c>
      <c r="Q27" s="58">
        <v>0</v>
      </c>
      <c r="R27" s="52">
        <v>227</v>
      </c>
      <c r="S27" s="58">
        <v>0</v>
      </c>
      <c r="T27" s="41">
        <f t="shared" si="92"/>
        <v>247.4</v>
      </c>
      <c r="U27" s="58">
        <v>0</v>
      </c>
      <c r="V27" s="59">
        <v>0</v>
      </c>
      <c r="W27" s="44">
        <v>247.4</v>
      </c>
      <c r="X27" s="60">
        <v>0</v>
      </c>
      <c r="Y27" s="41">
        <f t="shared" si="93"/>
        <v>259.5</v>
      </c>
      <c r="Z27" s="58">
        <v>0</v>
      </c>
      <c r="AA27" s="59">
        <v>0</v>
      </c>
      <c r="AB27" s="44">
        <v>259.5</v>
      </c>
      <c r="AC27" s="61">
        <v>0</v>
      </c>
      <c r="AD27" s="38">
        <f t="shared" si="94"/>
        <v>270.89999999999998</v>
      </c>
      <c r="AE27" s="57">
        <v>0</v>
      </c>
      <c r="AF27" s="62">
        <v>0</v>
      </c>
      <c r="AG27" s="44">
        <v>270.89999999999998</v>
      </c>
      <c r="AH27" s="61">
        <v>0</v>
      </c>
      <c r="AI27" s="38">
        <f t="shared" si="95"/>
        <v>281.7</v>
      </c>
      <c r="AJ27" s="57">
        <v>0</v>
      </c>
      <c r="AK27" s="57">
        <v>0</v>
      </c>
      <c r="AL27" s="44">
        <v>281.7</v>
      </c>
      <c r="AM27" s="57">
        <v>0</v>
      </c>
      <c r="AN27" s="38">
        <f t="shared" si="96"/>
        <v>293</v>
      </c>
      <c r="AO27" s="57">
        <v>0</v>
      </c>
      <c r="AP27" s="57">
        <v>0</v>
      </c>
      <c r="AQ27" s="44">
        <v>293</v>
      </c>
      <c r="AR27" s="57">
        <v>0</v>
      </c>
      <c r="AS27" s="38">
        <f t="shared" si="97"/>
        <v>293</v>
      </c>
      <c r="AT27" s="57">
        <v>0</v>
      </c>
      <c r="AU27" s="57">
        <v>0</v>
      </c>
      <c r="AV27" s="44">
        <v>293</v>
      </c>
      <c r="AW27" s="57">
        <v>0</v>
      </c>
      <c r="AX27" s="38">
        <f t="shared" si="98"/>
        <v>293</v>
      </c>
      <c r="AY27" s="57">
        <v>0</v>
      </c>
      <c r="AZ27" s="57">
        <v>0</v>
      </c>
      <c r="BA27" s="44">
        <v>293</v>
      </c>
      <c r="BB27" s="57">
        <v>0</v>
      </c>
      <c r="BC27" s="38">
        <f t="shared" si="99"/>
        <v>293</v>
      </c>
      <c r="BD27" s="57">
        <v>0</v>
      </c>
      <c r="BE27" s="57">
        <v>0</v>
      </c>
      <c r="BF27" s="44">
        <v>293</v>
      </c>
      <c r="BG27" s="57">
        <v>0</v>
      </c>
    </row>
    <row r="28" spans="1:59" ht="31.5" x14ac:dyDescent="0.25">
      <c r="A28" s="35" t="s">
        <v>204</v>
      </c>
      <c r="B28" s="36" t="s">
        <v>150</v>
      </c>
      <c r="C28" s="25" t="s">
        <v>21</v>
      </c>
      <c r="D28" s="25" t="s">
        <v>32</v>
      </c>
      <c r="E28" s="37">
        <f t="shared" si="85"/>
        <v>2484.3999999999996</v>
      </c>
      <c r="F28" s="37">
        <f t="shared" si="86"/>
        <v>0</v>
      </c>
      <c r="G28" s="37">
        <f t="shared" si="87"/>
        <v>0</v>
      </c>
      <c r="H28" s="37">
        <f t="shared" si="88"/>
        <v>2484.3999999999996</v>
      </c>
      <c r="I28" s="37">
        <f t="shared" si="89"/>
        <v>0</v>
      </c>
      <c r="J28" s="38">
        <f t="shared" si="90"/>
        <v>65.300000000000011</v>
      </c>
      <c r="K28" s="57">
        <v>0</v>
      </c>
      <c r="L28" s="57">
        <v>0</v>
      </c>
      <c r="M28" s="40">
        <f>224.4-159.1</f>
        <v>65.300000000000011</v>
      </c>
      <c r="N28" s="57">
        <v>0</v>
      </c>
      <c r="O28" s="41">
        <f t="shared" si="91"/>
        <v>129</v>
      </c>
      <c r="P28" s="58">
        <v>0</v>
      </c>
      <c r="Q28" s="58">
        <v>0</v>
      </c>
      <c r="R28" s="52">
        <f>232.9-103.9</f>
        <v>129</v>
      </c>
      <c r="S28" s="58">
        <v>0</v>
      </c>
      <c r="T28" s="41">
        <f t="shared" si="92"/>
        <v>253.9</v>
      </c>
      <c r="U28" s="58">
        <v>0</v>
      </c>
      <c r="V28" s="59">
        <v>0</v>
      </c>
      <c r="W28" s="44">
        <v>253.9</v>
      </c>
      <c r="X28" s="60">
        <v>0</v>
      </c>
      <c r="Y28" s="41">
        <f t="shared" si="93"/>
        <v>266.3</v>
      </c>
      <c r="Z28" s="58">
        <v>0</v>
      </c>
      <c r="AA28" s="59">
        <v>0</v>
      </c>
      <c r="AB28" s="44">
        <v>266.3</v>
      </c>
      <c r="AC28" s="61">
        <v>0</v>
      </c>
      <c r="AD28" s="38">
        <f t="shared" si="94"/>
        <v>278</v>
      </c>
      <c r="AE28" s="57">
        <v>0</v>
      </c>
      <c r="AF28" s="62">
        <v>0</v>
      </c>
      <c r="AG28" s="44">
        <v>278</v>
      </c>
      <c r="AH28" s="61">
        <v>0</v>
      </c>
      <c r="AI28" s="38">
        <f t="shared" si="95"/>
        <v>289.10000000000002</v>
      </c>
      <c r="AJ28" s="57">
        <v>0</v>
      </c>
      <c r="AK28" s="57">
        <v>0</v>
      </c>
      <c r="AL28" s="44">
        <v>289.10000000000002</v>
      </c>
      <c r="AM28" s="57">
        <v>0</v>
      </c>
      <c r="AN28" s="38">
        <f t="shared" si="96"/>
        <v>300.7</v>
      </c>
      <c r="AO28" s="57">
        <v>0</v>
      </c>
      <c r="AP28" s="57">
        <v>0</v>
      </c>
      <c r="AQ28" s="44">
        <v>300.7</v>
      </c>
      <c r="AR28" s="57">
        <v>0</v>
      </c>
      <c r="AS28" s="38">
        <f t="shared" si="97"/>
        <v>300.7</v>
      </c>
      <c r="AT28" s="57">
        <v>0</v>
      </c>
      <c r="AU28" s="57">
        <v>0</v>
      </c>
      <c r="AV28" s="44">
        <v>300.7</v>
      </c>
      <c r="AW28" s="57">
        <v>0</v>
      </c>
      <c r="AX28" s="38">
        <f t="shared" si="98"/>
        <v>300.7</v>
      </c>
      <c r="AY28" s="57">
        <v>0</v>
      </c>
      <c r="AZ28" s="57">
        <v>0</v>
      </c>
      <c r="BA28" s="44">
        <v>300.7</v>
      </c>
      <c r="BB28" s="57">
        <v>0</v>
      </c>
      <c r="BC28" s="38">
        <f t="shared" si="99"/>
        <v>300.7</v>
      </c>
      <c r="BD28" s="57">
        <v>0</v>
      </c>
      <c r="BE28" s="57">
        <v>0</v>
      </c>
      <c r="BF28" s="44">
        <v>300.7</v>
      </c>
      <c r="BG28" s="57">
        <v>0</v>
      </c>
    </row>
    <row r="29" spans="1:59" ht="31.5" x14ac:dyDescent="0.25">
      <c r="A29" s="35" t="s">
        <v>205</v>
      </c>
      <c r="B29" s="36" t="s">
        <v>151</v>
      </c>
      <c r="C29" s="25" t="s">
        <v>21</v>
      </c>
      <c r="D29" s="25" t="s">
        <v>32</v>
      </c>
      <c r="E29" s="37">
        <f t="shared" si="85"/>
        <v>1886.0000000000002</v>
      </c>
      <c r="F29" s="37">
        <f t="shared" si="86"/>
        <v>0</v>
      </c>
      <c r="G29" s="37">
        <f t="shared" si="87"/>
        <v>0</v>
      </c>
      <c r="H29" s="37">
        <f t="shared" si="88"/>
        <v>1886.0000000000002</v>
      </c>
      <c r="I29" s="37">
        <f t="shared" si="89"/>
        <v>0</v>
      </c>
      <c r="J29" s="38">
        <f t="shared" si="90"/>
        <v>130.9</v>
      </c>
      <c r="K29" s="57">
        <v>0</v>
      </c>
      <c r="L29" s="57">
        <v>0</v>
      </c>
      <c r="M29" s="40">
        <v>130.9</v>
      </c>
      <c r="N29" s="57">
        <v>0</v>
      </c>
      <c r="O29" s="41">
        <f t="shared" si="91"/>
        <v>303.39999999999998</v>
      </c>
      <c r="P29" s="58">
        <v>0</v>
      </c>
      <c r="Q29" s="58">
        <v>0</v>
      </c>
      <c r="R29" s="40">
        <f>135.9+167.5</f>
        <v>303.39999999999998</v>
      </c>
      <c r="S29" s="58">
        <v>0</v>
      </c>
      <c r="T29" s="41">
        <f t="shared" si="92"/>
        <v>263.8</v>
      </c>
      <c r="U29" s="58">
        <v>0</v>
      </c>
      <c r="V29" s="59">
        <v>0</v>
      </c>
      <c r="W29" s="44">
        <f>148.1+115.7</f>
        <v>263.8</v>
      </c>
      <c r="X29" s="60">
        <v>0</v>
      </c>
      <c r="Y29" s="41">
        <f t="shared" si="93"/>
        <v>155.4</v>
      </c>
      <c r="Z29" s="58">
        <v>0</v>
      </c>
      <c r="AA29" s="59">
        <v>0</v>
      </c>
      <c r="AB29" s="44">
        <v>155.4</v>
      </c>
      <c r="AC29" s="61">
        <v>0</v>
      </c>
      <c r="AD29" s="38">
        <f t="shared" si="94"/>
        <v>162.19999999999999</v>
      </c>
      <c r="AE29" s="57">
        <v>0</v>
      </c>
      <c r="AF29" s="62">
        <v>0</v>
      </c>
      <c r="AG29" s="44">
        <v>162.19999999999999</v>
      </c>
      <c r="AH29" s="61">
        <v>0</v>
      </c>
      <c r="AI29" s="38">
        <f t="shared" si="95"/>
        <v>168.7</v>
      </c>
      <c r="AJ29" s="57">
        <v>0</v>
      </c>
      <c r="AK29" s="57">
        <v>0</v>
      </c>
      <c r="AL29" s="44">
        <v>168.7</v>
      </c>
      <c r="AM29" s="57">
        <v>0</v>
      </c>
      <c r="AN29" s="38">
        <f t="shared" si="96"/>
        <v>175.4</v>
      </c>
      <c r="AO29" s="57">
        <v>0</v>
      </c>
      <c r="AP29" s="57">
        <v>0</v>
      </c>
      <c r="AQ29" s="44">
        <v>175.4</v>
      </c>
      <c r="AR29" s="57">
        <v>0</v>
      </c>
      <c r="AS29" s="38">
        <f t="shared" si="97"/>
        <v>175.4</v>
      </c>
      <c r="AT29" s="57">
        <v>0</v>
      </c>
      <c r="AU29" s="57">
        <v>0</v>
      </c>
      <c r="AV29" s="44">
        <v>175.4</v>
      </c>
      <c r="AW29" s="57">
        <v>0</v>
      </c>
      <c r="AX29" s="38">
        <f t="shared" si="98"/>
        <v>175.4</v>
      </c>
      <c r="AY29" s="57">
        <v>0</v>
      </c>
      <c r="AZ29" s="57">
        <v>0</v>
      </c>
      <c r="BA29" s="44">
        <v>175.4</v>
      </c>
      <c r="BB29" s="57">
        <v>0</v>
      </c>
      <c r="BC29" s="38">
        <f t="shared" si="99"/>
        <v>175.4</v>
      </c>
      <c r="BD29" s="57">
        <v>0</v>
      </c>
      <c r="BE29" s="57">
        <v>0</v>
      </c>
      <c r="BF29" s="44">
        <v>175.4</v>
      </c>
      <c r="BG29" s="57">
        <v>0</v>
      </c>
    </row>
    <row r="30" spans="1:59" ht="31.5" x14ac:dyDescent="0.25">
      <c r="A30" s="35" t="s">
        <v>206</v>
      </c>
      <c r="B30" s="36" t="s">
        <v>152</v>
      </c>
      <c r="C30" s="25" t="s">
        <v>21</v>
      </c>
      <c r="D30" s="25" t="s">
        <v>32</v>
      </c>
      <c r="E30" s="37">
        <f t="shared" si="85"/>
        <v>4097.8999999999996</v>
      </c>
      <c r="F30" s="37">
        <f t="shared" si="86"/>
        <v>0</v>
      </c>
      <c r="G30" s="37">
        <f t="shared" si="87"/>
        <v>0</v>
      </c>
      <c r="H30" s="37">
        <f t="shared" si="88"/>
        <v>4097.8999999999996</v>
      </c>
      <c r="I30" s="37">
        <f t="shared" si="89"/>
        <v>0</v>
      </c>
      <c r="J30" s="38">
        <f t="shared" si="90"/>
        <v>275.2</v>
      </c>
      <c r="K30" s="57">
        <v>0</v>
      </c>
      <c r="L30" s="57">
        <v>0</v>
      </c>
      <c r="M30" s="40">
        <v>275.2</v>
      </c>
      <c r="N30" s="57">
        <v>0</v>
      </c>
      <c r="O30" s="41">
        <f t="shared" si="91"/>
        <v>338.09999999999997</v>
      </c>
      <c r="P30" s="58">
        <v>0</v>
      </c>
      <c r="Q30" s="58">
        <v>0</v>
      </c>
      <c r="R30" s="40">
        <f>285.7+52.4</f>
        <v>338.09999999999997</v>
      </c>
      <c r="S30" s="58">
        <v>0</v>
      </c>
      <c r="T30" s="41">
        <f t="shared" si="92"/>
        <v>444</v>
      </c>
      <c r="U30" s="58">
        <v>0</v>
      </c>
      <c r="V30" s="59">
        <v>0</v>
      </c>
      <c r="W30" s="44">
        <f>311.4+112.1+78.6-58.1</f>
        <v>444</v>
      </c>
      <c r="X30" s="60">
        <v>0</v>
      </c>
      <c r="Y30" s="41">
        <f t="shared" si="93"/>
        <v>483.1</v>
      </c>
      <c r="Z30" s="58">
        <v>0</v>
      </c>
      <c r="AA30" s="59">
        <v>0</v>
      </c>
      <c r="AB30" s="44">
        <f>384.8+98.3</f>
        <v>483.1</v>
      </c>
      <c r="AC30" s="61">
        <v>0</v>
      </c>
      <c r="AD30" s="38">
        <f t="shared" si="94"/>
        <v>401.7</v>
      </c>
      <c r="AE30" s="57">
        <v>0</v>
      </c>
      <c r="AF30" s="62">
        <v>0</v>
      </c>
      <c r="AG30" s="44">
        <v>401.7</v>
      </c>
      <c r="AH30" s="61">
        <v>0</v>
      </c>
      <c r="AI30" s="38">
        <f t="shared" si="95"/>
        <v>417.8</v>
      </c>
      <c r="AJ30" s="57">
        <v>0</v>
      </c>
      <c r="AK30" s="57">
        <v>0</v>
      </c>
      <c r="AL30" s="44">
        <v>417.8</v>
      </c>
      <c r="AM30" s="57">
        <v>0</v>
      </c>
      <c r="AN30" s="38">
        <f t="shared" si="96"/>
        <v>434.5</v>
      </c>
      <c r="AO30" s="57">
        <v>0</v>
      </c>
      <c r="AP30" s="57">
        <v>0</v>
      </c>
      <c r="AQ30" s="44">
        <v>434.5</v>
      </c>
      <c r="AR30" s="57">
        <v>0</v>
      </c>
      <c r="AS30" s="38">
        <f t="shared" si="97"/>
        <v>434.5</v>
      </c>
      <c r="AT30" s="57">
        <v>0</v>
      </c>
      <c r="AU30" s="57">
        <v>0</v>
      </c>
      <c r="AV30" s="44">
        <v>434.5</v>
      </c>
      <c r="AW30" s="57">
        <v>0</v>
      </c>
      <c r="AX30" s="38">
        <f t="shared" si="98"/>
        <v>434.5</v>
      </c>
      <c r="AY30" s="57">
        <v>0</v>
      </c>
      <c r="AZ30" s="57">
        <v>0</v>
      </c>
      <c r="BA30" s="44">
        <v>434.5</v>
      </c>
      <c r="BB30" s="57">
        <v>0</v>
      </c>
      <c r="BC30" s="38">
        <f t="shared" si="99"/>
        <v>434.5</v>
      </c>
      <c r="BD30" s="57">
        <v>0</v>
      </c>
      <c r="BE30" s="57">
        <v>0</v>
      </c>
      <c r="BF30" s="44">
        <v>434.5</v>
      </c>
      <c r="BG30" s="57">
        <v>0</v>
      </c>
    </row>
    <row r="31" spans="1:59" s="20" customFormat="1" ht="35.25" customHeight="1" x14ac:dyDescent="0.25">
      <c r="A31" s="18" t="s">
        <v>22</v>
      </c>
      <c r="B31" s="118" t="s">
        <v>68</v>
      </c>
      <c r="C31" s="118"/>
      <c r="D31" s="118"/>
      <c r="E31" s="19">
        <f>SUM(E32:E36)</f>
        <v>6366.6</v>
      </c>
      <c r="F31" s="19">
        <f t="shared" ref="F31:BG31" si="115">SUM(F32:F36)</f>
        <v>0</v>
      </c>
      <c r="G31" s="19">
        <f t="shared" si="115"/>
        <v>0</v>
      </c>
      <c r="H31" s="19">
        <f t="shared" si="115"/>
        <v>6366.6</v>
      </c>
      <c r="I31" s="19">
        <f t="shared" si="115"/>
        <v>0</v>
      </c>
      <c r="J31" s="19">
        <f t="shared" si="115"/>
        <v>425</v>
      </c>
      <c r="K31" s="19">
        <f t="shared" si="115"/>
        <v>0</v>
      </c>
      <c r="L31" s="19">
        <f t="shared" si="115"/>
        <v>0</v>
      </c>
      <c r="M31" s="19">
        <f t="shared" si="115"/>
        <v>425</v>
      </c>
      <c r="N31" s="19">
        <f t="shared" si="115"/>
        <v>0</v>
      </c>
      <c r="O31" s="19">
        <f t="shared" si="115"/>
        <v>444.6</v>
      </c>
      <c r="P31" s="19">
        <f t="shared" si="115"/>
        <v>0</v>
      </c>
      <c r="Q31" s="19">
        <f t="shared" si="115"/>
        <v>0</v>
      </c>
      <c r="R31" s="19">
        <f t="shared" si="115"/>
        <v>444.6</v>
      </c>
      <c r="S31" s="19">
        <f t="shared" si="115"/>
        <v>0</v>
      </c>
      <c r="T31" s="19">
        <f t="shared" si="115"/>
        <v>555.20000000000005</v>
      </c>
      <c r="U31" s="19">
        <f t="shared" si="115"/>
        <v>0</v>
      </c>
      <c r="V31" s="19">
        <f t="shared" si="115"/>
        <v>0</v>
      </c>
      <c r="W31" s="63">
        <f t="shared" si="115"/>
        <v>555.20000000000005</v>
      </c>
      <c r="X31" s="19">
        <f t="shared" si="115"/>
        <v>0</v>
      </c>
      <c r="Y31" s="19">
        <f t="shared" si="115"/>
        <v>612.70000000000005</v>
      </c>
      <c r="Z31" s="19">
        <f t="shared" si="115"/>
        <v>0</v>
      </c>
      <c r="AA31" s="19">
        <f t="shared" si="115"/>
        <v>0</v>
      </c>
      <c r="AB31" s="63">
        <f t="shared" si="115"/>
        <v>612.70000000000005</v>
      </c>
      <c r="AC31" s="19">
        <f t="shared" si="115"/>
        <v>0</v>
      </c>
      <c r="AD31" s="19">
        <f t="shared" si="115"/>
        <v>679.9</v>
      </c>
      <c r="AE31" s="19">
        <f t="shared" si="115"/>
        <v>0</v>
      </c>
      <c r="AF31" s="19">
        <f t="shared" si="115"/>
        <v>0</v>
      </c>
      <c r="AG31" s="63">
        <f t="shared" si="115"/>
        <v>679.9</v>
      </c>
      <c r="AH31" s="19">
        <f t="shared" si="115"/>
        <v>0</v>
      </c>
      <c r="AI31" s="19">
        <f t="shared" si="115"/>
        <v>707.2</v>
      </c>
      <c r="AJ31" s="19">
        <f t="shared" si="115"/>
        <v>0</v>
      </c>
      <c r="AK31" s="19">
        <f t="shared" si="115"/>
        <v>0</v>
      </c>
      <c r="AL31" s="19">
        <f t="shared" si="115"/>
        <v>707.2</v>
      </c>
      <c r="AM31" s="19">
        <f t="shared" si="115"/>
        <v>0</v>
      </c>
      <c r="AN31" s="19">
        <f>SUM(AN32:AN36)</f>
        <v>735.5</v>
      </c>
      <c r="AO31" s="19">
        <f t="shared" si="115"/>
        <v>0</v>
      </c>
      <c r="AP31" s="19">
        <f t="shared" si="115"/>
        <v>0</v>
      </c>
      <c r="AQ31" s="19">
        <f t="shared" si="115"/>
        <v>735.5</v>
      </c>
      <c r="AR31" s="19">
        <f t="shared" si="115"/>
        <v>0</v>
      </c>
      <c r="AS31" s="19">
        <f t="shared" si="115"/>
        <v>735.5</v>
      </c>
      <c r="AT31" s="19">
        <f t="shared" si="115"/>
        <v>0</v>
      </c>
      <c r="AU31" s="19">
        <f t="shared" si="115"/>
        <v>0</v>
      </c>
      <c r="AV31" s="19">
        <f t="shared" si="115"/>
        <v>735.5</v>
      </c>
      <c r="AW31" s="19">
        <f t="shared" si="115"/>
        <v>0</v>
      </c>
      <c r="AX31" s="19">
        <f t="shared" si="115"/>
        <v>735.5</v>
      </c>
      <c r="AY31" s="19">
        <f t="shared" si="115"/>
        <v>0</v>
      </c>
      <c r="AZ31" s="19">
        <f t="shared" si="115"/>
        <v>0</v>
      </c>
      <c r="BA31" s="19">
        <f t="shared" si="115"/>
        <v>735.5</v>
      </c>
      <c r="BB31" s="19">
        <f t="shared" si="115"/>
        <v>0</v>
      </c>
      <c r="BC31" s="19">
        <f t="shared" si="115"/>
        <v>735.5</v>
      </c>
      <c r="BD31" s="19">
        <f t="shared" si="115"/>
        <v>0</v>
      </c>
      <c r="BE31" s="19">
        <f t="shared" si="115"/>
        <v>0</v>
      </c>
      <c r="BF31" s="19">
        <f t="shared" si="115"/>
        <v>735.5</v>
      </c>
      <c r="BG31" s="19">
        <f t="shared" si="115"/>
        <v>0</v>
      </c>
    </row>
    <row r="32" spans="1:59" ht="31.5" x14ac:dyDescent="0.25">
      <c r="A32" s="35" t="s">
        <v>29</v>
      </c>
      <c r="B32" s="36" t="s">
        <v>138</v>
      </c>
      <c r="C32" s="25" t="s">
        <v>21</v>
      </c>
      <c r="D32" s="25" t="s">
        <v>32</v>
      </c>
      <c r="E32" s="37">
        <f>J32+O32+T32+Y32+AD32+AI32+AN32+AS32+AX32+BC32</f>
        <v>739.2</v>
      </c>
      <c r="F32" s="37">
        <f>K32+P32+U32+Z32+AE32+AJ32+AO32+AT32+AY32+BD32</f>
        <v>0</v>
      </c>
      <c r="G32" s="37">
        <f t="shared" ref="G32" si="116">L32+Q32+V32+AA32+AF32+AK32+AP32+AU32+AZ32+BE32</f>
        <v>0</v>
      </c>
      <c r="H32" s="37">
        <f t="shared" ref="H32" si="117">M32+R32+W32+AB32+AG32+AL32+AQ32+AV32+BA32+BF32</f>
        <v>739.2</v>
      </c>
      <c r="I32" s="37">
        <f t="shared" ref="I32" si="118">N32+S32+X32+AC32+AH32+AM32+AR32+AW32+BB32+BG32</f>
        <v>0</v>
      </c>
      <c r="J32" s="27">
        <f>M32</f>
        <v>0</v>
      </c>
      <c r="K32" s="19">
        <v>0</v>
      </c>
      <c r="L32" s="19">
        <v>0</v>
      </c>
      <c r="M32" s="48">
        <v>0</v>
      </c>
      <c r="N32" s="19">
        <v>0</v>
      </c>
      <c r="O32" s="38">
        <f>R32</f>
        <v>68.3</v>
      </c>
      <c r="P32" s="19">
        <v>0</v>
      </c>
      <c r="Q32" s="19">
        <v>0</v>
      </c>
      <c r="R32" s="40">
        <v>68.3</v>
      </c>
      <c r="S32" s="19">
        <v>0</v>
      </c>
      <c r="T32" s="38">
        <f>W32</f>
        <v>74.400000000000006</v>
      </c>
      <c r="U32" s="19">
        <v>0</v>
      </c>
      <c r="V32" s="64">
        <v>0</v>
      </c>
      <c r="W32" s="65">
        <v>74.400000000000006</v>
      </c>
      <c r="X32" s="66">
        <v>0</v>
      </c>
      <c r="Y32" s="38">
        <f>AB32</f>
        <v>78</v>
      </c>
      <c r="Z32" s="19">
        <v>0</v>
      </c>
      <c r="AA32" s="64">
        <v>0</v>
      </c>
      <c r="AB32" s="44">
        <v>78</v>
      </c>
      <c r="AC32" s="66">
        <v>0</v>
      </c>
      <c r="AD32" s="38">
        <f>AG32</f>
        <v>81.400000000000006</v>
      </c>
      <c r="AE32" s="19">
        <v>0</v>
      </c>
      <c r="AF32" s="64">
        <v>0</v>
      </c>
      <c r="AG32" s="65">
        <v>81.400000000000006</v>
      </c>
      <c r="AH32" s="66">
        <v>0</v>
      </c>
      <c r="AI32" s="38">
        <f>AL32</f>
        <v>84.7</v>
      </c>
      <c r="AJ32" s="19">
        <v>0</v>
      </c>
      <c r="AK32" s="19">
        <v>0</v>
      </c>
      <c r="AL32" s="44">
        <v>84.7</v>
      </c>
      <c r="AM32" s="19">
        <v>0</v>
      </c>
      <c r="AN32" s="38">
        <f>AQ32</f>
        <v>88.1</v>
      </c>
      <c r="AO32" s="19">
        <v>0</v>
      </c>
      <c r="AP32" s="19">
        <v>0</v>
      </c>
      <c r="AQ32" s="44">
        <v>88.1</v>
      </c>
      <c r="AR32" s="19">
        <v>0</v>
      </c>
      <c r="AS32" s="38">
        <f>AV32</f>
        <v>88.1</v>
      </c>
      <c r="AT32" s="19">
        <v>0</v>
      </c>
      <c r="AU32" s="19">
        <v>0</v>
      </c>
      <c r="AV32" s="44">
        <v>88.1</v>
      </c>
      <c r="AW32" s="19">
        <v>0</v>
      </c>
      <c r="AX32" s="38">
        <f>BA32</f>
        <v>88.1</v>
      </c>
      <c r="AY32" s="19">
        <v>0</v>
      </c>
      <c r="AZ32" s="19">
        <v>0</v>
      </c>
      <c r="BA32" s="44">
        <v>88.1</v>
      </c>
      <c r="BB32" s="19">
        <v>0</v>
      </c>
      <c r="BC32" s="38">
        <f>BF32</f>
        <v>88.1</v>
      </c>
      <c r="BD32" s="19">
        <v>0</v>
      </c>
      <c r="BE32" s="19">
        <v>0</v>
      </c>
      <c r="BF32" s="44">
        <v>88.1</v>
      </c>
      <c r="BG32" s="19">
        <v>0</v>
      </c>
    </row>
    <row r="33" spans="1:59" ht="31.5" x14ac:dyDescent="0.25">
      <c r="A33" s="35" t="s">
        <v>33</v>
      </c>
      <c r="B33" s="36" t="s">
        <v>139</v>
      </c>
      <c r="C33" s="25" t="s">
        <v>21</v>
      </c>
      <c r="D33" s="25" t="s">
        <v>32</v>
      </c>
      <c r="E33" s="37">
        <f>J33+O33+T33+Y33+AD33+AI33+AN33+AS33+AX33+BC33</f>
        <v>714.7</v>
      </c>
      <c r="F33" s="37">
        <f>K33+P33+U33+Z33+AE33+AJ33+AO33+AT33+AY33+BD33</f>
        <v>0</v>
      </c>
      <c r="G33" s="37">
        <f t="shared" ref="G33:G36" si="119">L33+Q33+V33+AA33+AF33+AK33+AP33+AU33+AZ33+BE33</f>
        <v>0</v>
      </c>
      <c r="H33" s="37">
        <f t="shared" ref="H33:H36" si="120">M33+R33+W33+AB33+AG33+AL33+AQ33+AV33+BA33+BF33</f>
        <v>714.7</v>
      </c>
      <c r="I33" s="37">
        <f t="shared" ref="I33:I36" si="121">N33+S33+X33+AC33+AH33+AM33+AR33+AW33+BB33+BG33</f>
        <v>0</v>
      </c>
      <c r="J33" s="38">
        <f>M33</f>
        <v>58.4</v>
      </c>
      <c r="K33" s="19">
        <v>0</v>
      </c>
      <c r="L33" s="19">
        <v>0</v>
      </c>
      <c r="M33" s="40">
        <v>58.4</v>
      </c>
      <c r="N33" s="19">
        <v>0</v>
      </c>
      <c r="O33" s="38">
        <f>R33</f>
        <v>60.6</v>
      </c>
      <c r="P33" s="19">
        <v>0</v>
      </c>
      <c r="Q33" s="19">
        <v>0</v>
      </c>
      <c r="R33" s="40">
        <v>60.6</v>
      </c>
      <c r="S33" s="19">
        <v>0</v>
      </c>
      <c r="T33" s="38">
        <f>W33</f>
        <v>66.099999999999994</v>
      </c>
      <c r="U33" s="19">
        <v>0</v>
      </c>
      <c r="V33" s="64">
        <v>0</v>
      </c>
      <c r="W33" s="65">
        <v>66.099999999999994</v>
      </c>
      <c r="X33" s="66">
        <v>0</v>
      </c>
      <c r="Y33" s="38">
        <f>AB33</f>
        <v>69.3</v>
      </c>
      <c r="Z33" s="19">
        <v>0</v>
      </c>
      <c r="AA33" s="64">
        <v>0</v>
      </c>
      <c r="AB33" s="44">
        <v>69.3</v>
      </c>
      <c r="AC33" s="66">
        <v>0</v>
      </c>
      <c r="AD33" s="38">
        <f>AG33</f>
        <v>72.3</v>
      </c>
      <c r="AE33" s="19">
        <v>0</v>
      </c>
      <c r="AF33" s="64">
        <v>0</v>
      </c>
      <c r="AG33" s="65">
        <v>72.3</v>
      </c>
      <c r="AH33" s="66">
        <v>0</v>
      </c>
      <c r="AI33" s="38">
        <f>AL33</f>
        <v>75.2</v>
      </c>
      <c r="AJ33" s="19">
        <v>0</v>
      </c>
      <c r="AK33" s="19">
        <v>0</v>
      </c>
      <c r="AL33" s="44">
        <v>75.2</v>
      </c>
      <c r="AM33" s="19">
        <v>0</v>
      </c>
      <c r="AN33" s="38">
        <f>AQ33</f>
        <v>78.2</v>
      </c>
      <c r="AO33" s="19">
        <v>0</v>
      </c>
      <c r="AP33" s="19">
        <v>0</v>
      </c>
      <c r="AQ33" s="44">
        <v>78.2</v>
      </c>
      <c r="AR33" s="19">
        <v>0</v>
      </c>
      <c r="AS33" s="38">
        <f>AV33</f>
        <v>78.2</v>
      </c>
      <c r="AT33" s="19">
        <v>0</v>
      </c>
      <c r="AU33" s="19">
        <v>0</v>
      </c>
      <c r="AV33" s="44">
        <v>78.2</v>
      </c>
      <c r="AW33" s="19">
        <v>0</v>
      </c>
      <c r="AX33" s="38">
        <f>BA33</f>
        <v>78.2</v>
      </c>
      <c r="AY33" s="19">
        <v>0</v>
      </c>
      <c r="AZ33" s="19">
        <v>0</v>
      </c>
      <c r="BA33" s="44">
        <v>78.2</v>
      </c>
      <c r="BB33" s="19">
        <v>0</v>
      </c>
      <c r="BC33" s="38">
        <f>BF33</f>
        <v>78.2</v>
      </c>
      <c r="BD33" s="19">
        <v>0</v>
      </c>
      <c r="BE33" s="19">
        <v>0</v>
      </c>
      <c r="BF33" s="44">
        <v>78.2</v>
      </c>
      <c r="BG33" s="19">
        <v>0</v>
      </c>
    </row>
    <row r="34" spans="1:59" ht="31.5" x14ac:dyDescent="0.25">
      <c r="A34" s="35" t="s">
        <v>34</v>
      </c>
      <c r="B34" s="36" t="s">
        <v>145</v>
      </c>
      <c r="C34" s="25" t="s">
        <v>21</v>
      </c>
      <c r="D34" s="25" t="s">
        <v>32</v>
      </c>
      <c r="E34" s="37">
        <f t="shared" ref="E34" si="122">J34+O34+T34+Y34+AD34+AI34+AN34+AS34+AX34+BC34</f>
        <v>528.20000000000005</v>
      </c>
      <c r="F34" s="37">
        <f t="shared" ref="F34" si="123">K34+P34+U34+Z34+AE34+AJ34+AO34+AT34+AY34+BD34</f>
        <v>0</v>
      </c>
      <c r="G34" s="37">
        <f t="shared" ref="G34" si="124">L34+Q34+V34+AA34+AF34+AK34+AP34+AU34+AZ34+BE34</f>
        <v>0</v>
      </c>
      <c r="H34" s="37">
        <f t="shared" ref="H34" si="125">M34+R34+W34+AB34+AG34+AL34+AQ34+AV34+BA34+BF34</f>
        <v>528.20000000000005</v>
      </c>
      <c r="I34" s="37">
        <f t="shared" ref="I34" si="126">N34+S34+X34+AC34+AH34+AM34+AR34+AW34+BB34+BG34</f>
        <v>0</v>
      </c>
      <c r="J34" s="27">
        <f t="shared" ref="J34" si="127">M34</f>
        <v>0</v>
      </c>
      <c r="K34" s="19">
        <v>0</v>
      </c>
      <c r="L34" s="19">
        <v>0</v>
      </c>
      <c r="M34" s="48">
        <v>0</v>
      </c>
      <c r="N34" s="19">
        <v>0</v>
      </c>
      <c r="O34" s="27">
        <f t="shared" ref="O34" si="128">R34</f>
        <v>0</v>
      </c>
      <c r="P34" s="19">
        <v>0</v>
      </c>
      <c r="Q34" s="19">
        <v>0</v>
      </c>
      <c r="R34" s="48">
        <v>0</v>
      </c>
      <c r="S34" s="19">
        <v>0</v>
      </c>
      <c r="T34" s="27">
        <f t="shared" ref="T34" si="129">W34</f>
        <v>0</v>
      </c>
      <c r="U34" s="19">
        <v>0</v>
      </c>
      <c r="V34" s="64">
        <v>0</v>
      </c>
      <c r="W34" s="49">
        <v>0</v>
      </c>
      <c r="X34" s="66">
        <v>0</v>
      </c>
      <c r="Y34" s="38">
        <f t="shared" ref="Y34" si="130">AB34</f>
        <v>69.099999999999994</v>
      </c>
      <c r="Z34" s="19">
        <v>0</v>
      </c>
      <c r="AA34" s="64">
        <v>0</v>
      </c>
      <c r="AB34" s="44">
        <v>69.099999999999994</v>
      </c>
      <c r="AC34" s="66">
        <v>0</v>
      </c>
      <c r="AD34" s="38">
        <f t="shared" ref="AD34" si="131">AG34</f>
        <v>72.099999999999994</v>
      </c>
      <c r="AE34" s="19">
        <v>0</v>
      </c>
      <c r="AF34" s="64">
        <v>0</v>
      </c>
      <c r="AG34" s="65">
        <v>72.099999999999994</v>
      </c>
      <c r="AH34" s="66">
        <v>0</v>
      </c>
      <c r="AI34" s="38">
        <f t="shared" ref="AI34" si="132">AL34</f>
        <v>75</v>
      </c>
      <c r="AJ34" s="19">
        <v>0</v>
      </c>
      <c r="AK34" s="19">
        <v>0</v>
      </c>
      <c r="AL34" s="44">
        <v>75</v>
      </c>
      <c r="AM34" s="19">
        <v>0</v>
      </c>
      <c r="AN34" s="38">
        <f t="shared" ref="AN34" si="133">AQ34</f>
        <v>78</v>
      </c>
      <c r="AO34" s="19">
        <v>0</v>
      </c>
      <c r="AP34" s="19">
        <v>0</v>
      </c>
      <c r="AQ34" s="44">
        <v>78</v>
      </c>
      <c r="AR34" s="19">
        <v>0</v>
      </c>
      <c r="AS34" s="38">
        <f t="shared" ref="AS34" si="134">AV34</f>
        <v>78</v>
      </c>
      <c r="AT34" s="19">
        <v>0</v>
      </c>
      <c r="AU34" s="19">
        <v>0</v>
      </c>
      <c r="AV34" s="44">
        <v>78</v>
      </c>
      <c r="AW34" s="19">
        <v>0</v>
      </c>
      <c r="AX34" s="38">
        <f t="shared" ref="AX34" si="135">BA34</f>
        <v>78</v>
      </c>
      <c r="AY34" s="19">
        <v>0</v>
      </c>
      <c r="AZ34" s="19">
        <v>0</v>
      </c>
      <c r="BA34" s="44">
        <v>78</v>
      </c>
      <c r="BB34" s="19">
        <v>0</v>
      </c>
      <c r="BC34" s="38">
        <f t="shared" ref="BC34" si="136">BF34</f>
        <v>78</v>
      </c>
      <c r="BD34" s="19">
        <v>0</v>
      </c>
      <c r="BE34" s="19">
        <v>0</v>
      </c>
      <c r="BF34" s="44">
        <v>78</v>
      </c>
      <c r="BG34" s="19">
        <v>0</v>
      </c>
    </row>
    <row r="35" spans="1:59" ht="31.5" x14ac:dyDescent="0.25">
      <c r="A35" s="35" t="s">
        <v>137</v>
      </c>
      <c r="B35" s="36" t="s">
        <v>140</v>
      </c>
      <c r="C35" s="25" t="s">
        <v>21</v>
      </c>
      <c r="D35" s="25" t="s">
        <v>32</v>
      </c>
      <c r="E35" s="37">
        <f t="shared" ref="E35:E36" si="137">J35+O35+T35+Y35+AD35+AI35+AN35+AS35+AX35+BC35</f>
        <v>1472.9</v>
      </c>
      <c r="F35" s="37">
        <f t="shared" ref="F35:F36" si="138">K35+P35+U35+Z35+AE35+AJ35+AO35+AT35+AY35+BD35</f>
        <v>0</v>
      </c>
      <c r="G35" s="37">
        <f t="shared" si="119"/>
        <v>0</v>
      </c>
      <c r="H35" s="37">
        <f t="shared" si="120"/>
        <v>1472.9</v>
      </c>
      <c r="I35" s="37">
        <f t="shared" si="121"/>
        <v>0</v>
      </c>
      <c r="J35" s="38">
        <f t="shared" ref="J35:J36" si="139">M35</f>
        <v>128.80000000000001</v>
      </c>
      <c r="K35" s="19">
        <v>0</v>
      </c>
      <c r="L35" s="19">
        <v>0</v>
      </c>
      <c r="M35" s="40">
        <v>128.80000000000001</v>
      </c>
      <c r="N35" s="19">
        <v>0</v>
      </c>
      <c r="O35" s="38">
        <f t="shared" ref="O35:O36" si="140">R35</f>
        <v>68.899999999999991</v>
      </c>
      <c r="P35" s="19">
        <v>0</v>
      </c>
      <c r="Q35" s="19">
        <v>0</v>
      </c>
      <c r="R35" s="40">
        <f>133.7-64.8</f>
        <v>68.899999999999991</v>
      </c>
      <c r="S35" s="19">
        <v>0</v>
      </c>
      <c r="T35" s="38">
        <f t="shared" ref="T35:T49" si="141">W35</f>
        <v>145.69999999999999</v>
      </c>
      <c r="U35" s="19">
        <v>0</v>
      </c>
      <c r="V35" s="64">
        <v>0</v>
      </c>
      <c r="W35" s="65">
        <v>145.69999999999999</v>
      </c>
      <c r="X35" s="66">
        <v>0</v>
      </c>
      <c r="Y35" s="38">
        <f t="shared" ref="Y35:Y49" si="142">AB35</f>
        <v>114.10000000000001</v>
      </c>
      <c r="Z35" s="19">
        <v>0</v>
      </c>
      <c r="AA35" s="64">
        <v>0</v>
      </c>
      <c r="AB35" s="44">
        <f>152.8-38.7</f>
        <v>114.10000000000001</v>
      </c>
      <c r="AC35" s="66">
        <v>0</v>
      </c>
      <c r="AD35" s="38">
        <f t="shared" ref="AD35:AD49" si="143">AG35</f>
        <v>159.5</v>
      </c>
      <c r="AE35" s="19">
        <v>0</v>
      </c>
      <c r="AF35" s="64">
        <v>0</v>
      </c>
      <c r="AG35" s="65">
        <v>159.5</v>
      </c>
      <c r="AH35" s="66">
        <v>0</v>
      </c>
      <c r="AI35" s="38">
        <f t="shared" ref="AI35:AI49" si="144">AL35</f>
        <v>165.9</v>
      </c>
      <c r="AJ35" s="19">
        <v>0</v>
      </c>
      <c r="AK35" s="19">
        <v>0</v>
      </c>
      <c r="AL35" s="44">
        <v>165.9</v>
      </c>
      <c r="AM35" s="19">
        <v>0</v>
      </c>
      <c r="AN35" s="38">
        <f t="shared" ref="AN35:AN49" si="145">AQ35</f>
        <v>172.5</v>
      </c>
      <c r="AO35" s="19">
        <v>0</v>
      </c>
      <c r="AP35" s="19">
        <v>0</v>
      </c>
      <c r="AQ35" s="44">
        <v>172.5</v>
      </c>
      <c r="AR35" s="19">
        <v>0</v>
      </c>
      <c r="AS35" s="38">
        <f t="shared" ref="AS35:AS49" si="146">AV35</f>
        <v>172.5</v>
      </c>
      <c r="AT35" s="19">
        <v>0</v>
      </c>
      <c r="AU35" s="19">
        <v>0</v>
      </c>
      <c r="AV35" s="44">
        <v>172.5</v>
      </c>
      <c r="AW35" s="19">
        <v>0</v>
      </c>
      <c r="AX35" s="38">
        <f t="shared" ref="AX35:AX49" si="147">BA35</f>
        <v>172.5</v>
      </c>
      <c r="AY35" s="19">
        <v>0</v>
      </c>
      <c r="AZ35" s="19">
        <v>0</v>
      </c>
      <c r="BA35" s="44">
        <v>172.5</v>
      </c>
      <c r="BB35" s="19">
        <v>0</v>
      </c>
      <c r="BC35" s="38">
        <f t="shared" ref="BC35:BC49" si="148">BF35</f>
        <v>172.5</v>
      </c>
      <c r="BD35" s="19">
        <v>0</v>
      </c>
      <c r="BE35" s="19">
        <v>0</v>
      </c>
      <c r="BF35" s="44">
        <v>172.5</v>
      </c>
      <c r="BG35" s="19">
        <v>0</v>
      </c>
    </row>
    <row r="36" spans="1:59" ht="31.5" x14ac:dyDescent="0.25">
      <c r="A36" s="35" t="s">
        <v>183</v>
      </c>
      <c r="B36" s="36" t="s">
        <v>141</v>
      </c>
      <c r="C36" s="25" t="s">
        <v>21</v>
      </c>
      <c r="D36" s="25" t="s">
        <v>32</v>
      </c>
      <c r="E36" s="37">
        <f t="shared" si="137"/>
        <v>2911.6</v>
      </c>
      <c r="F36" s="37">
        <f t="shared" si="138"/>
        <v>0</v>
      </c>
      <c r="G36" s="37">
        <f t="shared" si="119"/>
        <v>0</v>
      </c>
      <c r="H36" s="37">
        <f t="shared" si="120"/>
        <v>2911.6</v>
      </c>
      <c r="I36" s="37">
        <f t="shared" si="121"/>
        <v>0</v>
      </c>
      <c r="J36" s="38">
        <f t="shared" si="139"/>
        <v>237.8</v>
      </c>
      <c r="K36" s="19">
        <v>0</v>
      </c>
      <c r="L36" s="19">
        <v>0</v>
      </c>
      <c r="M36" s="40">
        <v>237.8</v>
      </c>
      <c r="N36" s="19">
        <v>0</v>
      </c>
      <c r="O36" s="38">
        <f t="shared" si="140"/>
        <v>246.8</v>
      </c>
      <c r="P36" s="19">
        <v>0</v>
      </c>
      <c r="Q36" s="19">
        <v>0</v>
      </c>
      <c r="R36" s="40">
        <v>246.8</v>
      </c>
      <c r="S36" s="19">
        <v>0</v>
      </c>
      <c r="T36" s="38">
        <f t="shared" si="141"/>
        <v>269</v>
      </c>
      <c r="U36" s="19">
        <v>0</v>
      </c>
      <c r="V36" s="64">
        <v>0</v>
      </c>
      <c r="W36" s="65">
        <v>269</v>
      </c>
      <c r="X36" s="66">
        <v>0</v>
      </c>
      <c r="Y36" s="38">
        <f t="shared" si="142"/>
        <v>282.2</v>
      </c>
      <c r="Z36" s="19">
        <v>0</v>
      </c>
      <c r="AA36" s="64">
        <v>0</v>
      </c>
      <c r="AB36" s="44">
        <v>282.2</v>
      </c>
      <c r="AC36" s="66">
        <v>0</v>
      </c>
      <c r="AD36" s="38">
        <f t="shared" si="143"/>
        <v>294.60000000000002</v>
      </c>
      <c r="AE36" s="19">
        <v>0</v>
      </c>
      <c r="AF36" s="64">
        <v>0</v>
      </c>
      <c r="AG36" s="65">
        <v>294.60000000000002</v>
      </c>
      <c r="AH36" s="66">
        <v>0</v>
      </c>
      <c r="AI36" s="38">
        <f t="shared" si="144"/>
        <v>306.39999999999998</v>
      </c>
      <c r="AJ36" s="19">
        <v>0</v>
      </c>
      <c r="AK36" s="19">
        <v>0</v>
      </c>
      <c r="AL36" s="44">
        <v>306.39999999999998</v>
      </c>
      <c r="AM36" s="19">
        <v>0</v>
      </c>
      <c r="AN36" s="38">
        <f t="shared" si="145"/>
        <v>318.7</v>
      </c>
      <c r="AO36" s="19">
        <v>0</v>
      </c>
      <c r="AP36" s="19">
        <v>0</v>
      </c>
      <c r="AQ36" s="44">
        <v>318.7</v>
      </c>
      <c r="AR36" s="19">
        <v>0</v>
      </c>
      <c r="AS36" s="38">
        <f t="shared" si="146"/>
        <v>318.7</v>
      </c>
      <c r="AT36" s="19">
        <v>0</v>
      </c>
      <c r="AU36" s="19">
        <v>0</v>
      </c>
      <c r="AV36" s="44">
        <v>318.7</v>
      </c>
      <c r="AW36" s="19">
        <v>0</v>
      </c>
      <c r="AX36" s="38">
        <f t="shared" si="147"/>
        <v>318.7</v>
      </c>
      <c r="AY36" s="19">
        <v>0</v>
      </c>
      <c r="AZ36" s="19">
        <v>0</v>
      </c>
      <c r="BA36" s="44">
        <v>318.7</v>
      </c>
      <c r="BB36" s="19">
        <v>0</v>
      </c>
      <c r="BC36" s="38">
        <f t="shared" si="148"/>
        <v>318.7</v>
      </c>
      <c r="BD36" s="19">
        <v>0</v>
      </c>
      <c r="BE36" s="19">
        <v>0</v>
      </c>
      <c r="BF36" s="44">
        <v>318.7</v>
      </c>
      <c r="BG36" s="19">
        <v>0</v>
      </c>
    </row>
    <row r="37" spans="1:59" s="20" customFormat="1" ht="34.5" customHeight="1" x14ac:dyDescent="0.25">
      <c r="A37" s="18" t="s">
        <v>36</v>
      </c>
      <c r="B37" s="118" t="s">
        <v>73</v>
      </c>
      <c r="C37" s="118"/>
      <c r="D37" s="118"/>
      <c r="E37" s="19">
        <f>SUM(E38:E49)</f>
        <v>26114.999999999996</v>
      </c>
      <c r="F37" s="19">
        <f t="shared" ref="F37:T37" si="149">SUM(F38:F49)</f>
        <v>1502.1000000000001</v>
      </c>
      <c r="G37" s="19">
        <f t="shared" si="149"/>
        <v>0</v>
      </c>
      <c r="H37" s="19">
        <f t="shared" si="149"/>
        <v>26114.999999999996</v>
      </c>
      <c r="I37" s="19">
        <f t="shared" si="149"/>
        <v>0</v>
      </c>
      <c r="J37" s="19">
        <f t="shared" si="149"/>
        <v>1503.1</v>
      </c>
      <c r="K37" s="19">
        <f t="shared" si="149"/>
        <v>0</v>
      </c>
      <c r="L37" s="19">
        <f t="shared" si="149"/>
        <v>0</v>
      </c>
      <c r="M37" s="19">
        <f t="shared" si="149"/>
        <v>1503.1</v>
      </c>
      <c r="N37" s="19">
        <f t="shared" si="149"/>
        <v>0</v>
      </c>
      <c r="O37" s="19">
        <f t="shared" si="149"/>
        <v>1607</v>
      </c>
      <c r="P37" s="19">
        <f t="shared" si="149"/>
        <v>0</v>
      </c>
      <c r="Q37" s="19">
        <f t="shared" si="149"/>
        <v>0</v>
      </c>
      <c r="R37" s="19">
        <f t="shared" si="149"/>
        <v>1607</v>
      </c>
      <c r="S37" s="19">
        <f t="shared" si="149"/>
        <v>0</v>
      </c>
      <c r="T37" s="19">
        <f t="shared" si="149"/>
        <v>1949.3999999999999</v>
      </c>
      <c r="U37" s="19">
        <f>SUM(U38:U40)</f>
        <v>0</v>
      </c>
      <c r="V37" s="19">
        <f>SUM(V38:V49)</f>
        <v>0</v>
      </c>
      <c r="W37" s="63">
        <f>SUM(W38:W49)</f>
        <v>1949.3999999999999</v>
      </c>
      <c r="X37" s="19">
        <f>SUM(X38:X49)</f>
        <v>0</v>
      </c>
      <c r="Y37" s="19">
        <f>SUM(Y38:Y49)</f>
        <v>1841.9999999999995</v>
      </c>
      <c r="Z37" s="19">
        <f t="shared" ref="Z37:AH37" si="150">SUM(Z38:Z49)</f>
        <v>1502.1000000000001</v>
      </c>
      <c r="AA37" s="19">
        <f t="shared" si="150"/>
        <v>0</v>
      </c>
      <c r="AB37" s="63">
        <f t="shared" si="150"/>
        <v>1841.9999999999995</v>
      </c>
      <c r="AC37" s="19">
        <f t="shared" si="150"/>
        <v>0</v>
      </c>
      <c r="AD37" s="19">
        <f t="shared" si="150"/>
        <v>3017.9999999999995</v>
      </c>
      <c r="AE37" s="19">
        <f t="shared" si="150"/>
        <v>0</v>
      </c>
      <c r="AF37" s="19">
        <f t="shared" si="150"/>
        <v>0</v>
      </c>
      <c r="AG37" s="63">
        <f>SUM(AG38:AG49)</f>
        <v>3017.9999999999995</v>
      </c>
      <c r="AH37" s="19">
        <f t="shared" si="150"/>
        <v>0</v>
      </c>
      <c r="AI37" s="19">
        <f>SUM(AI38:AI49)</f>
        <v>3138.7</v>
      </c>
      <c r="AJ37" s="19">
        <f t="shared" ref="AJ37:AK37" si="151">SUM(AJ38:AJ40)</f>
        <v>0</v>
      </c>
      <c r="AK37" s="19">
        <f t="shared" si="151"/>
        <v>0</v>
      </c>
      <c r="AL37" s="19">
        <f>SUM(AL38:AL49)</f>
        <v>3138.7</v>
      </c>
      <c r="AM37" s="19">
        <f t="shared" ref="AM37" si="152">SUM(AM38:AM40)</f>
        <v>0</v>
      </c>
      <c r="AN37" s="19">
        <f>SUM(AN38:AN49)</f>
        <v>3264.2</v>
      </c>
      <c r="AO37" s="19">
        <f t="shared" ref="AO37:AP37" si="153">SUM(AO38:AO40)</f>
        <v>0</v>
      </c>
      <c r="AP37" s="19">
        <f t="shared" si="153"/>
        <v>0</v>
      </c>
      <c r="AQ37" s="19">
        <f>SUM(AQ38:AQ49)</f>
        <v>3264.2</v>
      </c>
      <c r="AR37" s="19">
        <f t="shared" ref="AR37" si="154">SUM(AR38:AR40)</f>
        <v>0</v>
      </c>
      <c r="AS37" s="19">
        <f>SUM(AS38:AS49)</f>
        <v>3264.2</v>
      </c>
      <c r="AT37" s="19">
        <f t="shared" ref="AT37:AU37" si="155">SUM(AT38:AT40)</f>
        <v>0</v>
      </c>
      <c r="AU37" s="19">
        <f t="shared" si="155"/>
        <v>0</v>
      </c>
      <c r="AV37" s="19">
        <f>SUM(AV38:AV49)</f>
        <v>3264.2</v>
      </c>
      <c r="AW37" s="19">
        <f t="shared" ref="AW37" si="156">SUM(AW38:AW40)</f>
        <v>0</v>
      </c>
      <c r="AX37" s="19">
        <f>SUM(AX38:AX49)</f>
        <v>3264.2</v>
      </c>
      <c r="AY37" s="19">
        <f t="shared" ref="AY37:AZ37" si="157">SUM(AY38:AY40)</f>
        <v>0</v>
      </c>
      <c r="AZ37" s="19">
        <f t="shared" si="157"/>
        <v>0</v>
      </c>
      <c r="BA37" s="19">
        <f>SUM(BA38:BA49)</f>
        <v>3264.2</v>
      </c>
      <c r="BB37" s="19">
        <f t="shared" ref="BB37" si="158">SUM(BB38:BB40)</f>
        <v>0</v>
      </c>
      <c r="BC37" s="19">
        <f>SUM(BC38:BC49)</f>
        <v>3264.2</v>
      </c>
      <c r="BD37" s="19">
        <f t="shared" ref="BD37:BE37" si="159">SUM(BD38:BD40)</f>
        <v>0</v>
      </c>
      <c r="BE37" s="19">
        <f t="shared" si="159"/>
        <v>0</v>
      </c>
      <c r="BF37" s="19">
        <f>SUM(BF38:BF49)</f>
        <v>3264.2</v>
      </c>
      <c r="BG37" s="19">
        <f t="shared" ref="BG37" si="160">SUM(BG38:BG40)</f>
        <v>0</v>
      </c>
    </row>
    <row r="38" spans="1:59" ht="31.5" x14ac:dyDescent="0.25">
      <c r="A38" s="35" t="s">
        <v>37</v>
      </c>
      <c r="B38" s="67" t="s">
        <v>138</v>
      </c>
      <c r="C38" s="25" t="s">
        <v>21</v>
      </c>
      <c r="D38" s="25" t="s">
        <v>32</v>
      </c>
      <c r="E38" s="37">
        <f>J38+O38+T38+Y38+AD38+AI38+AN38+AS38+AX38+BC38</f>
        <v>613.1</v>
      </c>
      <c r="F38" s="37">
        <f>K38+P38+U38+Z38+AE38+AJ38+AO38+AT38+AY38+BD38</f>
        <v>36.799999999999997</v>
      </c>
      <c r="G38" s="37">
        <f t="shared" ref="G38:G49" si="161">L38+Q38+V38+AA38+AF38+AK38+AP38+AU38+AZ38+BE38</f>
        <v>0</v>
      </c>
      <c r="H38" s="37">
        <f t="shared" ref="H38:H49" si="162">M38+R38+W38+AB38+AG38+AL38+AQ38+AV38+BA38+BF38</f>
        <v>613.1</v>
      </c>
      <c r="I38" s="37">
        <f t="shared" ref="I38:I49" si="163">N38+S38+X38+AC38+AH38+AM38+AR38+AW38+BB38+BG38</f>
        <v>0</v>
      </c>
      <c r="J38" s="38">
        <f>M38</f>
        <v>34</v>
      </c>
      <c r="K38" s="39">
        <v>0</v>
      </c>
      <c r="L38" s="39">
        <v>0</v>
      </c>
      <c r="M38" s="52">
        <v>34</v>
      </c>
      <c r="N38" s="42">
        <v>0</v>
      </c>
      <c r="O38" s="68">
        <f>R38</f>
        <v>34</v>
      </c>
      <c r="P38" s="42">
        <v>0</v>
      </c>
      <c r="Q38" s="42">
        <v>0</v>
      </c>
      <c r="R38" s="44">
        <v>34</v>
      </c>
      <c r="S38" s="42">
        <v>0</v>
      </c>
      <c r="T38" s="38">
        <f t="shared" si="141"/>
        <v>37.1</v>
      </c>
      <c r="U38" s="42">
        <v>0</v>
      </c>
      <c r="V38" s="43">
        <v>0</v>
      </c>
      <c r="W38" s="44">
        <v>37.1</v>
      </c>
      <c r="X38" s="45">
        <v>0</v>
      </c>
      <c r="Y38" s="38">
        <f t="shared" si="142"/>
        <v>38.9</v>
      </c>
      <c r="Z38" s="40">
        <v>36.799999999999997</v>
      </c>
      <c r="AA38" s="43">
        <v>0</v>
      </c>
      <c r="AB38" s="65">
        <v>38.9</v>
      </c>
      <c r="AC38" s="45">
        <v>0</v>
      </c>
      <c r="AD38" s="38">
        <f t="shared" si="143"/>
        <v>73.7</v>
      </c>
      <c r="AE38" s="42">
        <v>0</v>
      </c>
      <c r="AF38" s="43">
        <v>0</v>
      </c>
      <c r="AG38" s="44">
        <v>73.7</v>
      </c>
      <c r="AH38" s="45">
        <v>0</v>
      </c>
      <c r="AI38" s="38">
        <f t="shared" si="144"/>
        <v>76.599999999999994</v>
      </c>
      <c r="AJ38" s="42">
        <v>0</v>
      </c>
      <c r="AK38" s="42">
        <v>0</v>
      </c>
      <c r="AL38" s="44">
        <v>76.599999999999994</v>
      </c>
      <c r="AM38" s="42">
        <v>0</v>
      </c>
      <c r="AN38" s="38">
        <f t="shared" si="145"/>
        <v>79.7</v>
      </c>
      <c r="AO38" s="42">
        <v>0</v>
      </c>
      <c r="AP38" s="42">
        <v>0</v>
      </c>
      <c r="AQ38" s="44">
        <v>79.7</v>
      </c>
      <c r="AR38" s="42">
        <v>0</v>
      </c>
      <c r="AS38" s="38">
        <f t="shared" si="146"/>
        <v>79.7</v>
      </c>
      <c r="AT38" s="42">
        <v>0</v>
      </c>
      <c r="AU38" s="42">
        <v>0</v>
      </c>
      <c r="AV38" s="44">
        <v>79.7</v>
      </c>
      <c r="AW38" s="42">
        <v>0</v>
      </c>
      <c r="AX38" s="38">
        <f t="shared" si="147"/>
        <v>79.7</v>
      </c>
      <c r="AY38" s="42">
        <v>0</v>
      </c>
      <c r="AZ38" s="42">
        <v>0</v>
      </c>
      <c r="BA38" s="44">
        <v>79.7</v>
      </c>
      <c r="BB38" s="42">
        <v>0</v>
      </c>
      <c r="BC38" s="38">
        <f t="shared" si="148"/>
        <v>79.7</v>
      </c>
      <c r="BD38" s="42">
        <v>0</v>
      </c>
      <c r="BE38" s="42">
        <v>0</v>
      </c>
      <c r="BF38" s="44">
        <v>79.7</v>
      </c>
      <c r="BG38" s="39">
        <v>0</v>
      </c>
    </row>
    <row r="39" spans="1:59" ht="31.5" x14ac:dyDescent="0.25">
      <c r="A39" s="35" t="s">
        <v>43</v>
      </c>
      <c r="B39" s="36" t="s">
        <v>139</v>
      </c>
      <c r="C39" s="25" t="s">
        <v>21</v>
      </c>
      <c r="D39" s="25" t="s">
        <v>32</v>
      </c>
      <c r="E39" s="37">
        <f t="shared" ref="E39:E49" si="164">J39+O39+T39+Y39+AD39+AI39+AN39+AS39+AX39+BC39</f>
        <v>2267</v>
      </c>
      <c r="F39" s="37">
        <f t="shared" ref="F39:F49" si="165">K39+P39+U39+Z39+AE39+AJ39+AO39+AT39+AY39+BD39</f>
        <v>135.9</v>
      </c>
      <c r="G39" s="37">
        <f t="shared" si="161"/>
        <v>0</v>
      </c>
      <c r="H39" s="37">
        <f t="shared" si="162"/>
        <v>2267</v>
      </c>
      <c r="I39" s="37">
        <f t="shared" si="163"/>
        <v>0</v>
      </c>
      <c r="J39" s="38">
        <f t="shared" ref="J39:J49" si="166">M39</f>
        <v>125.7</v>
      </c>
      <c r="K39" s="39">
        <v>0</v>
      </c>
      <c r="L39" s="39">
        <v>0</v>
      </c>
      <c r="M39" s="52">
        <v>125.7</v>
      </c>
      <c r="N39" s="42">
        <v>0</v>
      </c>
      <c r="O39" s="68">
        <f t="shared" ref="O39:O49" si="167">R39</f>
        <v>125.7</v>
      </c>
      <c r="P39" s="42">
        <v>0</v>
      </c>
      <c r="Q39" s="42">
        <v>0</v>
      </c>
      <c r="R39" s="65">
        <v>125.7</v>
      </c>
      <c r="S39" s="42">
        <v>0</v>
      </c>
      <c r="T39" s="38">
        <f t="shared" si="141"/>
        <v>137.1</v>
      </c>
      <c r="U39" s="42">
        <v>0</v>
      </c>
      <c r="V39" s="43">
        <v>0</v>
      </c>
      <c r="W39" s="44">
        <v>137.1</v>
      </c>
      <c r="X39" s="45">
        <v>0</v>
      </c>
      <c r="Y39" s="38">
        <f t="shared" si="142"/>
        <v>143.80000000000001</v>
      </c>
      <c r="Z39" s="40">
        <v>135.9</v>
      </c>
      <c r="AA39" s="43">
        <v>0</v>
      </c>
      <c r="AB39" s="65">
        <v>143.80000000000001</v>
      </c>
      <c r="AC39" s="45">
        <v>0</v>
      </c>
      <c r="AD39" s="38">
        <f t="shared" si="143"/>
        <v>272.5</v>
      </c>
      <c r="AE39" s="42">
        <v>0</v>
      </c>
      <c r="AF39" s="43">
        <v>0</v>
      </c>
      <c r="AG39" s="44">
        <v>272.5</v>
      </c>
      <c r="AH39" s="45">
        <v>0</v>
      </c>
      <c r="AI39" s="38">
        <f t="shared" si="144"/>
        <v>283.39999999999998</v>
      </c>
      <c r="AJ39" s="42">
        <v>0</v>
      </c>
      <c r="AK39" s="42">
        <v>0</v>
      </c>
      <c r="AL39" s="44">
        <v>283.39999999999998</v>
      </c>
      <c r="AM39" s="42">
        <v>0</v>
      </c>
      <c r="AN39" s="38">
        <f t="shared" si="145"/>
        <v>294.7</v>
      </c>
      <c r="AO39" s="42">
        <v>0</v>
      </c>
      <c r="AP39" s="42">
        <v>0</v>
      </c>
      <c r="AQ39" s="44">
        <v>294.7</v>
      </c>
      <c r="AR39" s="42">
        <v>0</v>
      </c>
      <c r="AS39" s="38">
        <f t="shared" si="146"/>
        <v>294.7</v>
      </c>
      <c r="AT39" s="42">
        <v>0</v>
      </c>
      <c r="AU39" s="42">
        <v>0</v>
      </c>
      <c r="AV39" s="44">
        <v>294.7</v>
      </c>
      <c r="AW39" s="42">
        <v>0</v>
      </c>
      <c r="AX39" s="38">
        <f t="shared" si="147"/>
        <v>294.7</v>
      </c>
      <c r="AY39" s="42">
        <v>0</v>
      </c>
      <c r="AZ39" s="42">
        <v>0</v>
      </c>
      <c r="BA39" s="44">
        <v>294.7</v>
      </c>
      <c r="BB39" s="42">
        <v>0</v>
      </c>
      <c r="BC39" s="38">
        <f t="shared" si="148"/>
        <v>294.7</v>
      </c>
      <c r="BD39" s="42">
        <v>0</v>
      </c>
      <c r="BE39" s="42">
        <v>0</v>
      </c>
      <c r="BF39" s="44">
        <v>294.7</v>
      </c>
      <c r="BG39" s="39">
        <v>0</v>
      </c>
    </row>
    <row r="40" spans="1:59" ht="31.5" x14ac:dyDescent="0.25">
      <c r="A40" s="35" t="s">
        <v>44</v>
      </c>
      <c r="B40" s="67" t="s">
        <v>142</v>
      </c>
      <c r="C40" s="25" t="s">
        <v>21</v>
      </c>
      <c r="D40" s="25" t="s">
        <v>32</v>
      </c>
      <c r="E40" s="37">
        <f t="shared" si="164"/>
        <v>2567.1999999999998</v>
      </c>
      <c r="F40" s="37">
        <f t="shared" si="165"/>
        <v>154</v>
      </c>
      <c r="G40" s="37">
        <f t="shared" si="161"/>
        <v>0</v>
      </c>
      <c r="H40" s="37">
        <f t="shared" si="162"/>
        <v>2567.1999999999998</v>
      </c>
      <c r="I40" s="37">
        <f t="shared" si="163"/>
        <v>0</v>
      </c>
      <c r="J40" s="38">
        <f t="shared" si="166"/>
        <v>142.4</v>
      </c>
      <c r="K40" s="39">
        <v>0</v>
      </c>
      <c r="L40" s="39">
        <v>0</v>
      </c>
      <c r="M40" s="52">
        <v>142.4</v>
      </c>
      <c r="N40" s="42">
        <v>0</v>
      </c>
      <c r="O40" s="68">
        <f t="shared" si="167"/>
        <v>142.4</v>
      </c>
      <c r="P40" s="42">
        <v>0</v>
      </c>
      <c r="Q40" s="42">
        <v>0</v>
      </c>
      <c r="R40" s="65">
        <v>142.4</v>
      </c>
      <c r="S40" s="42">
        <v>0</v>
      </c>
      <c r="T40" s="38">
        <f t="shared" si="141"/>
        <v>155.19999999999999</v>
      </c>
      <c r="U40" s="42">
        <v>0</v>
      </c>
      <c r="V40" s="43">
        <v>0</v>
      </c>
      <c r="W40" s="44">
        <v>155.19999999999999</v>
      </c>
      <c r="X40" s="45">
        <v>0</v>
      </c>
      <c r="Y40" s="38">
        <f t="shared" si="142"/>
        <v>162.9</v>
      </c>
      <c r="Z40" s="52">
        <v>154</v>
      </c>
      <c r="AA40" s="43">
        <v>0</v>
      </c>
      <c r="AB40" s="65">
        <v>162.9</v>
      </c>
      <c r="AC40" s="45">
        <v>0</v>
      </c>
      <c r="AD40" s="38">
        <f t="shared" si="143"/>
        <v>308.60000000000002</v>
      </c>
      <c r="AE40" s="42">
        <v>0</v>
      </c>
      <c r="AF40" s="43">
        <v>0</v>
      </c>
      <c r="AG40" s="44">
        <v>308.60000000000002</v>
      </c>
      <c r="AH40" s="45">
        <v>0</v>
      </c>
      <c r="AI40" s="38">
        <f t="shared" si="144"/>
        <v>320.89999999999998</v>
      </c>
      <c r="AJ40" s="42">
        <v>0</v>
      </c>
      <c r="AK40" s="42">
        <v>0</v>
      </c>
      <c r="AL40" s="44">
        <v>320.89999999999998</v>
      </c>
      <c r="AM40" s="42">
        <v>0</v>
      </c>
      <c r="AN40" s="38">
        <f t="shared" si="145"/>
        <v>333.7</v>
      </c>
      <c r="AO40" s="42">
        <v>0</v>
      </c>
      <c r="AP40" s="42">
        <v>0</v>
      </c>
      <c r="AQ40" s="44">
        <v>333.7</v>
      </c>
      <c r="AR40" s="42">
        <v>0</v>
      </c>
      <c r="AS40" s="38">
        <f t="shared" si="146"/>
        <v>333.7</v>
      </c>
      <c r="AT40" s="42">
        <v>0</v>
      </c>
      <c r="AU40" s="42">
        <v>0</v>
      </c>
      <c r="AV40" s="44">
        <v>333.7</v>
      </c>
      <c r="AW40" s="42">
        <v>0</v>
      </c>
      <c r="AX40" s="38">
        <f t="shared" si="147"/>
        <v>333.7</v>
      </c>
      <c r="AY40" s="42">
        <v>0</v>
      </c>
      <c r="AZ40" s="42">
        <v>0</v>
      </c>
      <c r="BA40" s="44">
        <v>333.7</v>
      </c>
      <c r="BB40" s="42">
        <v>0</v>
      </c>
      <c r="BC40" s="38">
        <f t="shared" si="148"/>
        <v>333.7</v>
      </c>
      <c r="BD40" s="42">
        <v>0</v>
      </c>
      <c r="BE40" s="42">
        <v>0</v>
      </c>
      <c r="BF40" s="44">
        <v>333.7</v>
      </c>
      <c r="BG40" s="39">
        <v>0</v>
      </c>
    </row>
    <row r="41" spans="1:59" ht="31.5" x14ac:dyDescent="0.25">
      <c r="A41" s="35" t="s">
        <v>45</v>
      </c>
      <c r="B41" s="67" t="s">
        <v>144</v>
      </c>
      <c r="C41" s="25" t="s">
        <v>21</v>
      </c>
      <c r="D41" s="25" t="s">
        <v>32</v>
      </c>
      <c r="E41" s="37">
        <f t="shared" si="164"/>
        <v>1586.1</v>
      </c>
      <c r="F41" s="37">
        <f t="shared" si="165"/>
        <v>151.30000000000001</v>
      </c>
      <c r="G41" s="37">
        <f t="shared" si="161"/>
        <v>0</v>
      </c>
      <c r="H41" s="37">
        <f t="shared" si="162"/>
        <v>1586.1</v>
      </c>
      <c r="I41" s="37">
        <f t="shared" si="163"/>
        <v>0</v>
      </c>
      <c r="J41" s="38">
        <f t="shared" si="166"/>
        <v>178.5</v>
      </c>
      <c r="K41" s="39">
        <v>0</v>
      </c>
      <c r="L41" s="39">
        <v>0</v>
      </c>
      <c r="M41" s="52">
        <f>139.9+38.6</f>
        <v>178.5</v>
      </c>
      <c r="N41" s="42">
        <v>0</v>
      </c>
      <c r="O41" s="68">
        <f t="shared" si="167"/>
        <v>139.9</v>
      </c>
      <c r="P41" s="42">
        <v>0</v>
      </c>
      <c r="Q41" s="42">
        <v>0</v>
      </c>
      <c r="R41" s="65">
        <v>139.9</v>
      </c>
      <c r="S41" s="42">
        <v>0</v>
      </c>
      <c r="T41" s="38">
        <f t="shared" si="141"/>
        <v>152.4</v>
      </c>
      <c r="U41" s="42">
        <v>0</v>
      </c>
      <c r="V41" s="43">
        <v>0</v>
      </c>
      <c r="W41" s="44">
        <v>152.4</v>
      </c>
      <c r="X41" s="45">
        <v>0</v>
      </c>
      <c r="Y41" s="38">
        <f t="shared" si="142"/>
        <v>159.9</v>
      </c>
      <c r="Z41" s="40">
        <v>151.30000000000001</v>
      </c>
      <c r="AA41" s="43">
        <v>0</v>
      </c>
      <c r="AB41" s="65">
        <v>159.9</v>
      </c>
      <c r="AC41" s="45">
        <v>0</v>
      </c>
      <c r="AD41" s="38">
        <f t="shared" si="143"/>
        <v>150.1</v>
      </c>
      <c r="AE41" s="42">
        <v>0</v>
      </c>
      <c r="AF41" s="43">
        <v>0</v>
      </c>
      <c r="AG41" s="44">
        <v>150.1</v>
      </c>
      <c r="AH41" s="45">
        <v>0</v>
      </c>
      <c r="AI41" s="38">
        <f t="shared" si="144"/>
        <v>156.1</v>
      </c>
      <c r="AJ41" s="42">
        <v>0</v>
      </c>
      <c r="AK41" s="42">
        <v>0</v>
      </c>
      <c r="AL41" s="44">
        <v>156.1</v>
      </c>
      <c r="AM41" s="42">
        <v>0</v>
      </c>
      <c r="AN41" s="38">
        <f t="shared" si="145"/>
        <v>162.30000000000001</v>
      </c>
      <c r="AO41" s="42">
        <v>0</v>
      </c>
      <c r="AP41" s="42">
        <v>0</v>
      </c>
      <c r="AQ41" s="44">
        <v>162.30000000000001</v>
      </c>
      <c r="AR41" s="42">
        <v>0</v>
      </c>
      <c r="AS41" s="38">
        <f t="shared" si="146"/>
        <v>162.30000000000001</v>
      </c>
      <c r="AT41" s="42">
        <v>0</v>
      </c>
      <c r="AU41" s="42">
        <v>0</v>
      </c>
      <c r="AV41" s="44">
        <v>162.30000000000001</v>
      </c>
      <c r="AW41" s="42">
        <v>0</v>
      </c>
      <c r="AX41" s="38">
        <f t="shared" si="147"/>
        <v>162.30000000000001</v>
      </c>
      <c r="AY41" s="42">
        <v>0</v>
      </c>
      <c r="AZ41" s="42">
        <v>0</v>
      </c>
      <c r="BA41" s="44">
        <v>162.30000000000001</v>
      </c>
      <c r="BB41" s="42">
        <v>0</v>
      </c>
      <c r="BC41" s="38">
        <f t="shared" si="148"/>
        <v>162.30000000000001</v>
      </c>
      <c r="BD41" s="42">
        <v>0</v>
      </c>
      <c r="BE41" s="42">
        <v>0</v>
      </c>
      <c r="BF41" s="44">
        <v>162.30000000000001</v>
      </c>
      <c r="BG41" s="39">
        <v>0</v>
      </c>
    </row>
    <row r="42" spans="1:59" ht="31.5" x14ac:dyDescent="0.25">
      <c r="A42" s="35" t="s">
        <v>46</v>
      </c>
      <c r="B42" s="67" t="s">
        <v>145</v>
      </c>
      <c r="C42" s="25" t="s">
        <v>21</v>
      </c>
      <c r="D42" s="25" t="s">
        <v>32</v>
      </c>
      <c r="E42" s="37">
        <f t="shared" si="164"/>
        <v>435.80000000000007</v>
      </c>
      <c r="F42" s="37">
        <f t="shared" si="165"/>
        <v>25</v>
      </c>
      <c r="G42" s="37">
        <f t="shared" si="161"/>
        <v>0</v>
      </c>
      <c r="H42" s="37">
        <f t="shared" si="162"/>
        <v>435.80000000000007</v>
      </c>
      <c r="I42" s="37">
        <f t="shared" si="163"/>
        <v>0</v>
      </c>
      <c r="J42" s="38">
        <f t="shared" si="166"/>
        <v>42.7</v>
      </c>
      <c r="K42" s="50">
        <v>0</v>
      </c>
      <c r="L42" s="50">
        <v>0</v>
      </c>
      <c r="M42" s="52">
        <f>23.1+19.6</f>
        <v>42.7</v>
      </c>
      <c r="N42" s="51">
        <v>0</v>
      </c>
      <c r="O42" s="68">
        <f t="shared" si="167"/>
        <v>23.1</v>
      </c>
      <c r="P42" s="51">
        <v>0</v>
      </c>
      <c r="Q42" s="51">
        <v>0</v>
      </c>
      <c r="R42" s="65">
        <v>23.1</v>
      </c>
      <c r="S42" s="51">
        <v>0</v>
      </c>
      <c r="T42" s="38">
        <f t="shared" si="141"/>
        <v>25.2</v>
      </c>
      <c r="U42" s="51">
        <v>0</v>
      </c>
      <c r="V42" s="53">
        <v>0</v>
      </c>
      <c r="W42" s="44">
        <v>25.2</v>
      </c>
      <c r="X42" s="54">
        <v>0</v>
      </c>
      <c r="Y42" s="38">
        <f t="shared" si="142"/>
        <v>26.4</v>
      </c>
      <c r="Z42" s="52">
        <v>25</v>
      </c>
      <c r="AA42" s="53">
        <v>0</v>
      </c>
      <c r="AB42" s="65">
        <v>26.4</v>
      </c>
      <c r="AC42" s="54">
        <v>0</v>
      </c>
      <c r="AD42" s="38">
        <f t="shared" si="143"/>
        <v>50</v>
      </c>
      <c r="AE42" s="51">
        <v>0</v>
      </c>
      <c r="AF42" s="53">
        <v>0</v>
      </c>
      <c r="AG42" s="44">
        <v>50</v>
      </c>
      <c r="AH42" s="54">
        <v>0</v>
      </c>
      <c r="AI42" s="38">
        <f t="shared" si="144"/>
        <v>52</v>
      </c>
      <c r="AJ42" s="51">
        <v>0</v>
      </c>
      <c r="AK42" s="51">
        <v>0</v>
      </c>
      <c r="AL42" s="44">
        <v>52</v>
      </c>
      <c r="AM42" s="51">
        <v>0</v>
      </c>
      <c r="AN42" s="38">
        <f t="shared" si="145"/>
        <v>54.1</v>
      </c>
      <c r="AO42" s="51">
        <v>0</v>
      </c>
      <c r="AP42" s="51">
        <v>0</v>
      </c>
      <c r="AQ42" s="44">
        <v>54.1</v>
      </c>
      <c r="AR42" s="51">
        <v>0</v>
      </c>
      <c r="AS42" s="38">
        <f t="shared" si="146"/>
        <v>54.1</v>
      </c>
      <c r="AT42" s="51">
        <v>0</v>
      </c>
      <c r="AU42" s="51">
        <v>0</v>
      </c>
      <c r="AV42" s="44">
        <v>54.1</v>
      </c>
      <c r="AW42" s="51">
        <v>0</v>
      </c>
      <c r="AX42" s="38">
        <f t="shared" si="147"/>
        <v>54.1</v>
      </c>
      <c r="AY42" s="51">
        <v>0</v>
      </c>
      <c r="AZ42" s="51">
        <v>0</v>
      </c>
      <c r="BA42" s="44">
        <v>54.1</v>
      </c>
      <c r="BB42" s="51">
        <v>0</v>
      </c>
      <c r="BC42" s="38">
        <f t="shared" si="148"/>
        <v>54.1</v>
      </c>
      <c r="BD42" s="51">
        <v>0</v>
      </c>
      <c r="BE42" s="51">
        <v>0</v>
      </c>
      <c r="BF42" s="44">
        <v>54.1</v>
      </c>
      <c r="BG42" s="50">
        <v>0</v>
      </c>
    </row>
    <row r="43" spans="1:59" ht="31.5" x14ac:dyDescent="0.25">
      <c r="A43" s="35" t="s">
        <v>47</v>
      </c>
      <c r="B43" s="69" t="s">
        <v>146</v>
      </c>
      <c r="C43" s="25" t="s">
        <v>21</v>
      </c>
      <c r="D43" s="25" t="s">
        <v>32</v>
      </c>
      <c r="E43" s="37">
        <f t="shared" si="164"/>
        <v>3007.0000000000005</v>
      </c>
      <c r="F43" s="37">
        <f t="shared" si="165"/>
        <v>180.4</v>
      </c>
      <c r="G43" s="37">
        <f t="shared" si="161"/>
        <v>0</v>
      </c>
      <c r="H43" s="37">
        <f t="shared" si="162"/>
        <v>3007.0000000000005</v>
      </c>
      <c r="I43" s="37">
        <f t="shared" si="163"/>
        <v>0</v>
      </c>
      <c r="J43" s="38">
        <f t="shared" si="166"/>
        <v>166.8</v>
      </c>
      <c r="K43" s="57">
        <v>0</v>
      </c>
      <c r="L43" s="57">
        <v>0</v>
      </c>
      <c r="M43" s="52">
        <v>166.8</v>
      </c>
      <c r="N43" s="58">
        <v>0</v>
      </c>
      <c r="O43" s="68">
        <f t="shared" si="167"/>
        <v>166.8</v>
      </c>
      <c r="P43" s="58">
        <v>0</v>
      </c>
      <c r="Q43" s="58">
        <v>0</v>
      </c>
      <c r="R43" s="65">
        <v>166.8</v>
      </c>
      <c r="S43" s="58">
        <v>0</v>
      </c>
      <c r="T43" s="38">
        <f t="shared" si="141"/>
        <v>181.8</v>
      </c>
      <c r="U43" s="58">
        <v>0</v>
      </c>
      <c r="V43" s="59">
        <v>0</v>
      </c>
      <c r="W43" s="44">
        <v>181.8</v>
      </c>
      <c r="X43" s="60">
        <v>0</v>
      </c>
      <c r="Y43" s="38">
        <f t="shared" si="142"/>
        <v>190.7</v>
      </c>
      <c r="Z43" s="40">
        <v>180.4</v>
      </c>
      <c r="AA43" s="59">
        <v>0</v>
      </c>
      <c r="AB43" s="65">
        <v>190.7</v>
      </c>
      <c r="AC43" s="60">
        <v>0</v>
      </c>
      <c r="AD43" s="38">
        <f t="shared" si="143"/>
        <v>361.4</v>
      </c>
      <c r="AE43" s="58">
        <v>0</v>
      </c>
      <c r="AF43" s="59">
        <v>0</v>
      </c>
      <c r="AG43" s="44">
        <v>361.4</v>
      </c>
      <c r="AH43" s="60">
        <v>0</v>
      </c>
      <c r="AI43" s="38">
        <f t="shared" si="144"/>
        <v>375.9</v>
      </c>
      <c r="AJ43" s="58">
        <v>0</v>
      </c>
      <c r="AK43" s="58">
        <v>0</v>
      </c>
      <c r="AL43" s="44">
        <v>375.9</v>
      </c>
      <c r="AM43" s="58">
        <v>0</v>
      </c>
      <c r="AN43" s="38">
        <f t="shared" si="145"/>
        <v>390.9</v>
      </c>
      <c r="AO43" s="58">
        <v>0</v>
      </c>
      <c r="AP43" s="58">
        <v>0</v>
      </c>
      <c r="AQ43" s="44">
        <v>390.9</v>
      </c>
      <c r="AR43" s="58">
        <v>0</v>
      </c>
      <c r="AS43" s="38">
        <f t="shared" si="146"/>
        <v>390.9</v>
      </c>
      <c r="AT43" s="58">
        <v>0</v>
      </c>
      <c r="AU43" s="58">
        <v>0</v>
      </c>
      <c r="AV43" s="44">
        <v>390.9</v>
      </c>
      <c r="AW43" s="58">
        <v>0</v>
      </c>
      <c r="AX43" s="38">
        <f t="shared" si="147"/>
        <v>390.9</v>
      </c>
      <c r="AY43" s="58">
        <v>0</v>
      </c>
      <c r="AZ43" s="58">
        <v>0</v>
      </c>
      <c r="BA43" s="44">
        <v>390.9</v>
      </c>
      <c r="BB43" s="58">
        <v>0</v>
      </c>
      <c r="BC43" s="38">
        <f t="shared" si="148"/>
        <v>390.9</v>
      </c>
      <c r="BD43" s="58">
        <v>0</v>
      </c>
      <c r="BE43" s="58">
        <v>0</v>
      </c>
      <c r="BF43" s="44">
        <v>390.9</v>
      </c>
      <c r="BG43" s="57">
        <v>0</v>
      </c>
    </row>
    <row r="44" spans="1:59" ht="31.5" x14ac:dyDescent="0.25">
      <c r="A44" s="35" t="s">
        <v>48</v>
      </c>
      <c r="B44" s="69" t="s">
        <v>147</v>
      </c>
      <c r="C44" s="25" t="s">
        <v>21</v>
      </c>
      <c r="D44" s="25" t="s">
        <v>32</v>
      </c>
      <c r="E44" s="37">
        <f t="shared" si="164"/>
        <v>3331.4999999999995</v>
      </c>
      <c r="F44" s="37">
        <f t="shared" si="165"/>
        <v>199.9</v>
      </c>
      <c r="G44" s="37">
        <f t="shared" si="161"/>
        <v>0</v>
      </c>
      <c r="H44" s="37">
        <f t="shared" si="162"/>
        <v>3331.4999999999995</v>
      </c>
      <c r="I44" s="37">
        <f t="shared" si="163"/>
        <v>0</v>
      </c>
      <c r="J44" s="38">
        <f t="shared" si="166"/>
        <v>184.8</v>
      </c>
      <c r="K44" s="57">
        <v>0</v>
      </c>
      <c r="L44" s="57">
        <v>0</v>
      </c>
      <c r="M44" s="52">
        <v>184.8</v>
      </c>
      <c r="N44" s="58">
        <v>0</v>
      </c>
      <c r="O44" s="68">
        <f t="shared" si="167"/>
        <v>184.8</v>
      </c>
      <c r="P44" s="58">
        <v>0</v>
      </c>
      <c r="Q44" s="58">
        <v>0</v>
      </c>
      <c r="R44" s="65">
        <v>184.8</v>
      </c>
      <c r="S44" s="58">
        <v>0</v>
      </c>
      <c r="T44" s="38">
        <f t="shared" si="141"/>
        <v>201.4</v>
      </c>
      <c r="U44" s="58">
        <v>0</v>
      </c>
      <c r="V44" s="59">
        <v>0</v>
      </c>
      <c r="W44" s="44">
        <v>201.4</v>
      </c>
      <c r="X44" s="60">
        <v>0</v>
      </c>
      <c r="Y44" s="38">
        <f t="shared" si="142"/>
        <v>211.3</v>
      </c>
      <c r="Z44" s="40">
        <v>199.9</v>
      </c>
      <c r="AA44" s="59">
        <v>0</v>
      </c>
      <c r="AB44" s="65">
        <v>211.3</v>
      </c>
      <c r="AC44" s="60">
        <v>0</v>
      </c>
      <c r="AD44" s="38">
        <f t="shared" si="143"/>
        <v>400.4</v>
      </c>
      <c r="AE44" s="58">
        <v>0</v>
      </c>
      <c r="AF44" s="59">
        <v>0</v>
      </c>
      <c r="AG44" s="44">
        <v>400.4</v>
      </c>
      <c r="AH44" s="60">
        <v>0</v>
      </c>
      <c r="AI44" s="38">
        <f t="shared" si="144"/>
        <v>416.4</v>
      </c>
      <c r="AJ44" s="58">
        <v>0</v>
      </c>
      <c r="AK44" s="58">
        <v>0</v>
      </c>
      <c r="AL44" s="44">
        <v>416.4</v>
      </c>
      <c r="AM44" s="58">
        <v>0</v>
      </c>
      <c r="AN44" s="38">
        <f t="shared" si="145"/>
        <v>433.1</v>
      </c>
      <c r="AO44" s="58">
        <v>0</v>
      </c>
      <c r="AP44" s="58">
        <v>0</v>
      </c>
      <c r="AQ44" s="44">
        <v>433.1</v>
      </c>
      <c r="AR44" s="58">
        <v>0</v>
      </c>
      <c r="AS44" s="38">
        <f t="shared" si="146"/>
        <v>433.1</v>
      </c>
      <c r="AT44" s="58">
        <v>0</v>
      </c>
      <c r="AU44" s="58">
        <v>0</v>
      </c>
      <c r="AV44" s="44">
        <v>433.1</v>
      </c>
      <c r="AW44" s="58">
        <v>0</v>
      </c>
      <c r="AX44" s="38">
        <f t="shared" si="147"/>
        <v>433.1</v>
      </c>
      <c r="AY44" s="58">
        <v>0</v>
      </c>
      <c r="AZ44" s="58">
        <v>0</v>
      </c>
      <c r="BA44" s="44">
        <v>433.1</v>
      </c>
      <c r="BB44" s="58">
        <v>0</v>
      </c>
      <c r="BC44" s="38">
        <f t="shared" si="148"/>
        <v>433.1</v>
      </c>
      <c r="BD44" s="58">
        <v>0</v>
      </c>
      <c r="BE44" s="58">
        <v>0</v>
      </c>
      <c r="BF44" s="44">
        <v>433.1</v>
      </c>
      <c r="BG44" s="57">
        <v>0</v>
      </c>
    </row>
    <row r="45" spans="1:59" ht="31.5" x14ac:dyDescent="0.25">
      <c r="A45" s="35" t="s">
        <v>49</v>
      </c>
      <c r="B45" s="69" t="s">
        <v>153</v>
      </c>
      <c r="C45" s="25" t="s">
        <v>21</v>
      </c>
      <c r="D45" s="25" t="s">
        <v>32</v>
      </c>
      <c r="E45" s="37">
        <f t="shared" si="164"/>
        <v>1341.4</v>
      </c>
      <c r="F45" s="37">
        <f t="shared" si="165"/>
        <v>75.599999999999994</v>
      </c>
      <c r="G45" s="37">
        <f t="shared" si="161"/>
        <v>0</v>
      </c>
      <c r="H45" s="37">
        <f t="shared" si="162"/>
        <v>1341.4</v>
      </c>
      <c r="I45" s="37">
        <f t="shared" si="163"/>
        <v>0</v>
      </c>
      <c r="J45" s="38">
        <f t="shared" si="166"/>
        <v>69.900000000000006</v>
      </c>
      <c r="K45" s="57">
        <v>0</v>
      </c>
      <c r="L45" s="57">
        <v>0</v>
      </c>
      <c r="M45" s="52">
        <v>69.900000000000006</v>
      </c>
      <c r="N45" s="58">
        <v>0</v>
      </c>
      <c r="O45" s="68">
        <f t="shared" si="167"/>
        <v>69.900000000000006</v>
      </c>
      <c r="P45" s="58">
        <v>0</v>
      </c>
      <c r="Q45" s="58">
        <v>0</v>
      </c>
      <c r="R45" s="65">
        <v>69.900000000000006</v>
      </c>
      <c r="S45" s="58">
        <v>0</v>
      </c>
      <c r="T45" s="38">
        <f t="shared" si="141"/>
        <v>99</v>
      </c>
      <c r="U45" s="58">
        <v>0</v>
      </c>
      <c r="V45" s="59">
        <v>0</v>
      </c>
      <c r="W45" s="44">
        <f>80.4+18.6</f>
        <v>99</v>
      </c>
      <c r="X45" s="60">
        <v>0</v>
      </c>
      <c r="Y45" s="38">
        <f t="shared" si="142"/>
        <v>84.4</v>
      </c>
      <c r="Z45" s="40">
        <v>75.599999999999994</v>
      </c>
      <c r="AA45" s="59">
        <v>0</v>
      </c>
      <c r="AB45" s="65">
        <v>84.4</v>
      </c>
      <c r="AC45" s="60">
        <v>0</v>
      </c>
      <c r="AD45" s="38">
        <f t="shared" si="143"/>
        <v>159.9</v>
      </c>
      <c r="AE45" s="58">
        <v>0</v>
      </c>
      <c r="AF45" s="59">
        <v>0</v>
      </c>
      <c r="AG45" s="44">
        <v>159.9</v>
      </c>
      <c r="AH45" s="60">
        <v>0</v>
      </c>
      <c r="AI45" s="38">
        <f t="shared" si="144"/>
        <v>166.3</v>
      </c>
      <c r="AJ45" s="58">
        <v>0</v>
      </c>
      <c r="AK45" s="58">
        <v>0</v>
      </c>
      <c r="AL45" s="44">
        <v>166.3</v>
      </c>
      <c r="AM45" s="58">
        <v>0</v>
      </c>
      <c r="AN45" s="38">
        <f t="shared" si="145"/>
        <v>173</v>
      </c>
      <c r="AO45" s="58">
        <v>0</v>
      </c>
      <c r="AP45" s="58">
        <v>0</v>
      </c>
      <c r="AQ45" s="44">
        <v>173</v>
      </c>
      <c r="AR45" s="58">
        <v>0</v>
      </c>
      <c r="AS45" s="38">
        <f t="shared" si="146"/>
        <v>173</v>
      </c>
      <c r="AT45" s="58">
        <v>0</v>
      </c>
      <c r="AU45" s="58">
        <v>0</v>
      </c>
      <c r="AV45" s="44">
        <v>173</v>
      </c>
      <c r="AW45" s="58">
        <v>0</v>
      </c>
      <c r="AX45" s="38">
        <f t="shared" si="147"/>
        <v>173</v>
      </c>
      <c r="AY45" s="58">
        <v>0</v>
      </c>
      <c r="AZ45" s="58">
        <v>0</v>
      </c>
      <c r="BA45" s="44">
        <v>173</v>
      </c>
      <c r="BB45" s="58">
        <v>0</v>
      </c>
      <c r="BC45" s="38">
        <f t="shared" si="148"/>
        <v>173</v>
      </c>
      <c r="BD45" s="58">
        <v>0</v>
      </c>
      <c r="BE45" s="58">
        <v>0</v>
      </c>
      <c r="BF45" s="44">
        <v>173</v>
      </c>
      <c r="BG45" s="57">
        <v>0</v>
      </c>
    </row>
    <row r="46" spans="1:59" ht="31.5" x14ac:dyDescent="0.25">
      <c r="A46" s="35" t="s">
        <v>50</v>
      </c>
      <c r="B46" s="69" t="s">
        <v>140</v>
      </c>
      <c r="C46" s="25" t="s">
        <v>21</v>
      </c>
      <c r="D46" s="25" t="s">
        <v>32</v>
      </c>
      <c r="E46" s="37">
        <f t="shared" si="164"/>
        <v>1502.1</v>
      </c>
      <c r="F46" s="37">
        <f t="shared" si="165"/>
        <v>86.7</v>
      </c>
      <c r="G46" s="37">
        <f t="shared" si="161"/>
        <v>0</v>
      </c>
      <c r="H46" s="37">
        <f t="shared" si="162"/>
        <v>1502.1</v>
      </c>
      <c r="I46" s="37">
        <f t="shared" si="163"/>
        <v>0</v>
      </c>
      <c r="J46" s="38">
        <f t="shared" si="166"/>
        <v>136.19999999999999</v>
      </c>
      <c r="K46" s="57">
        <v>0</v>
      </c>
      <c r="L46" s="57">
        <v>0</v>
      </c>
      <c r="M46" s="52">
        <f>80.2+56</f>
        <v>136.19999999999999</v>
      </c>
      <c r="N46" s="58">
        <v>0</v>
      </c>
      <c r="O46" s="68">
        <f t="shared" si="167"/>
        <v>80.2</v>
      </c>
      <c r="P46" s="58">
        <v>0</v>
      </c>
      <c r="Q46" s="58">
        <v>0</v>
      </c>
      <c r="R46" s="65">
        <v>80.2</v>
      </c>
      <c r="S46" s="58">
        <v>0</v>
      </c>
      <c r="T46" s="38">
        <f t="shared" si="141"/>
        <v>87.4</v>
      </c>
      <c r="U46" s="58">
        <v>0</v>
      </c>
      <c r="V46" s="59">
        <v>0</v>
      </c>
      <c r="W46" s="44">
        <v>87.4</v>
      </c>
      <c r="X46" s="60">
        <v>0</v>
      </c>
      <c r="Y46" s="38">
        <f t="shared" si="142"/>
        <v>91.7</v>
      </c>
      <c r="Z46" s="40">
        <v>86.7</v>
      </c>
      <c r="AA46" s="59">
        <v>0</v>
      </c>
      <c r="AB46" s="65">
        <v>91.7</v>
      </c>
      <c r="AC46" s="60">
        <v>0</v>
      </c>
      <c r="AD46" s="38">
        <f t="shared" si="143"/>
        <v>173.8</v>
      </c>
      <c r="AE46" s="58">
        <v>0</v>
      </c>
      <c r="AF46" s="59">
        <v>0</v>
      </c>
      <c r="AG46" s="44">
        <v>173.8</v>
      </c>
      <c r="AH46" s="60">
        <v>0</v>
      </c>
      <c r="AI46" s="38">
        <f t="shared" si="144"/>
        <v>180.8</v>
      </c>
      <c r="AJ46" s="58">
        <v>0</v>
      </c>
      <c r="AK46" s="58">
        <v>0</v>
      </c>
      <c r="AL46" s="44">
        <v>180.8</v>
      </c>
      <c r="AM46" s="58">
        <v>0</v>
      </c>
      <c r="AN46" s="38">
        <f t="shared" si="145"/>
        <v>188</v>
      </c>
      <c r="AO46" s="58">
        <v>0</v>
      </c>
      <c r="AP46" s="58">
        <v>0</v>
      </c>
      <c r="AQ46" s="44">
        <v>188</v>
      </c>
      <c r="AR46" s="58">
        <v>0</v>
      </c>
      <c r="AS46" s="38">
        <f t="shared" si="146"/>
        <v>188</v>
      </c>
      <c r="AT46" s="58">
        <v>0</v>
      </c>
      <c r="AU46" s="58">
        <v>0</v>
      </c>
      <c r="AV46" s="44">
        <v>188</v>
      </c>
      <c r="AW46" s="58">
        <v>0</v>
      </c>
      <c r="AX46" s="38">
        <f t="shared" si="147"/>
        <v>188</v>
      </c>
      <c r="AY46" s="58">
        <v>0</v>
      </c>
      <c r="AZ46" s="58">
        <v>0</v>
      </c>
      <c r="BA46" s="44">
        <v>188</v>
      </c>
      <c r="BB46" s="58">
        <v>0</v>
      </c>
      <c r="BC46" s="38">
        <f t="shared" si="148"/>
        <v>188</v>
      </c>
      <c r="BD46" s="58">
        <v>0</v>
      </c>
      <c r="BE46" s="58">
        <v>0</v>
      </c>
      <c r="BF46" s="44">
        <v>188</v>
      </c>
      <c r="BG46" s="57">
        <v>0</v>
      </c>
    </row>
    <row r="47" spans="1:59" ht="31.5" x14ac:dyDescent="0.25">
      <c r="A47" s="35" t="s">
        <v>51</v>
      </c>
      <c r="B47" s="69" t="s">
        <v>141</v>
      </c>
      <c r="C47" s="25" t="s">
        <v>21</v>
      </c>
      <c r="D47" s="25" t="s">
        <v>32</v>
      </c>
      <c r="E47" s="37">
        <f t="shared" si="164"/>
        <v>624.6</v>
      </c>
      <c r="F47" s="37">
        <f t="shared" si="165"/>
        <v>37.4</v>
      </c>
      <c r="G47" s="37">
        <f t="shared" si="161"/>
        <v>0</v>
      </c>
      <c r="H47" s="37">
        <f t="shared" si="162"/>
        <v>624.6</v>
      </c>
      <c r="I47" s="37">
        <f t="shared" si="163"/>
        <v>0</v>
      </c>
      <c r="J47" s="38">
        <f t="shared" si="166"/>
        <v>34.6</v>
      </c>
      <c r="K47" s="57">
        <v>0</v>
      </c>
      <c r="L47" s="57">
        <v>0</v>
      </c>
      <c r="M47" s="52">
        <v>34.6</v>
      </c>
      <c r="N47" s="58">
        <v>0</v>
      </c>
      <c r="O47" s="68">
        <f t="shared" si="167"/>
        <v>34.6</v>
      </c>
      <c r="P47" s="58">
        <v>0</v>
      </c>
      <c r="Q47" s="58">
        <v>0</v>
      </c>
      <c r="R47" s="65">
        <v>34.6</v>
      </c>
      <c r="S47" s="58">
        <v>0</v>
      </c>
      <c r="T47" s="38">
        <f t="shared" si="141"/>
        <v>37.799999999999997</v>
      </c>
      <c r="U47" s="58">
        <v>0</v>
      </c>
      <c r="V47" s="59">
        <v>0</v>
      </c>
      <c r="W47" s="44">
        <v>37.799999999999997</v>
      </c>
      <c r="X47" s="60">
        <v>0</v>
      </c>
      <c r="Y47" s="38">
        <f t="shared" si="142"/>
        <v>39.6</v>
      </c>
      <c r="Z47" s="40">
        <v>37.4</v>
      </c>
      <c r="AA47" s="59">
        <v>0</v>
      </c>
      <c r="AB47" s="65">
        <v>39.6</v>
      </c>
      <c r="AC47" s="60">
        <v>0</v>
      </c>
      <c r="AD47" s="38">
        <f t="shared" si="143"/>
        <v>75.099999999999994</v>
      </c>
      <c r="AE47" s="58">
        <v>0</v>
      </c>
      <c r="AF47" s="59">
        <v>0</v>
      </c>
      <c r="AG47" s="44">
        <v>75.099999999999994</v>
      </c>
      <c r="AH47" s="60">
        <v>0</v>
      </c>
      <c r="AI47" s="38">
        <f t="shared" si="144"/>
        <v>78.099999999999994</v>
      </c>
      <c r="AJ47" s="58">
        <v>0</v>
      </c>
      <c r="AK47" s="58">
        <v>0</v>
      </c>
      <c r="AL47" s="44">
        <v>78.099999999999994</v>
      </c>
      <c r="AM47" s="58">
        <v>0</v>
      </c>
      <c r="AN47" s="38">
        <f t="shared" si="145"/>
        <v>81.2</v>
      </c>
      <c r="AO47" s="58">
        <v>0</v>
      </c>
      <c r="AP47" s="58">
        <v>0</v>
      </c>
      <c r="AQ47" s="44">
        <v>81.2</v>
      </c>
      <c r="AR47" s="58">
        <v>0</v>
      </c>
      <c r="AS47" s="38">
        <f t="shared" si="146"/>
        <v>81.2</v>
      </c>
      <c r="AT47" s="58">
        <v>0</v>
      </c>
      <c r="AU47" s="58">
        <v>0</v>
      </c>
      <c r="AV47" s="44">
        <v>81.2</v>
      </c>
      <c r="AW47" s="58">
        <v>0</v>
      </c>
      <c r="AX47" s="38">
        <f t="shared" si="147"/>
        <v>81.2</v>
      </c>
      <c r="AY47" s="58">
        <v>0</v>
      </c>
      <c r="AZ47" s="58">
        <v>0</v>
      </c>
      <c r="BA47" s="44">
        <v>81.2</v>
      </c>
      <c r="BB47" s="58">
        <v>0</v>
      </c>
      <c r="BC47" s="38">
        <f t="shared" si="148"/>
        <v>81.2</v>
      </c>
      <c r="BD47" s="58">
        <v>0</v>
      </c>
      <c r="BE47" s="58">
        <v>0</v>
      </c>
      <c r="BF47" s="44">
        <v>81.2</v>
      </c>
      <c r="BG47" s="57">
        <v>0</v>
      </c>
    </row>
    <row r="48" spans="1:59" ht="31.5" x14ac:dyDescent="0.25">
      <c r="A48" s="35" t="s">
        <v>52</v>
      </c>
      <c r="B48" s="67" t="s">
        <v>148</v>
      </c>
      <c r="C48" s="25" t="s">
        <v>21</v>
      </c>
      <c r="D48" s="25" t="s">
        <v>32</v>
      </c>
      <c r="E48" s="37">
        <f t="shared" si="164"/>
        <v>6757.4999999999982</v>
      </c>
      <c r="F48" s="37">
        <f t="shared" si="165"/>
        <v>294.2</v>
      </c>
      <c r="G48" s="37">
        <f t="shared" si="161"/>
        <v>0</v>
      </c>
      <c r="H48" s="37">
        <f t="shared" si="162"/>
        <v>6757.4999999999982</v>
      </c>
      <c r="I48" s="37">
        <f t="shared" si="163"/>
        <v>0</v>
      </c>
      <c r="J48" s="38">
        <f t="shared" si="166"/>
        <v>272</v>
      </c>
      <c r="K48" s="57">
        <v>0</v>
      </c>
      <c r="L48" s="57">
        <v>0</v>
      </c>
      <c r="M48" s="52">
        <v>272</v>
      </c>
      <c r="N48" s="58">
        <v>0</v>
      </c>
      <c r="O48" s="68">
        <f t="shared" si="167"/>
        <v>490.1</v>
      </c>
      <c r="P48" s="58">
        <v>0</v>
      </c>
      <c r="Q48" s="58">
        <v>0</v>
      </c>
      <c r="R48" s="65">
        <v>490.1</v>
      </c>
      <c r="S48" s="58">
        <v>0</v>
      </c>
      <c r="T48" s="38">
        <f t="shared" si="141"/>
        <v>709.09999999999991</v>
      </c>
      <c r="U48" s="58">
        <v>0</v>
      </c>
      <c r="V48" s="59">
        <v>0</v>
      </c>
      <c r="W48" s="44">
        <f>534.3+174.8</f>
        <v>709.09999999999991</v>
      </c>
      <c r="X48" s="60">
        <v>0</v>
      </c>
      <c r="Y48" s="38">
        <f t="shared" si="142"/>
        <v>560.4</v>
      </c>
      <c r="Z48" s="40">
        <v>294.2</v>
      </c>
      <c r="AA48" s="59">
        <v>0</v>
      </c>
      <c r="AB48" s="65">
        <v>560.4</v>
      </c>
      <c r="AC48" s="60">
        <v>0</v>
      </c>
      <c r="AD48" s="38">
        <f t="shared" si="143"/>
        <v>742.3</v>
      </c>
      <c r="AE48" s="58">
        <v>0</v>
      </c>
      <c r="AF48" s="59">
        <v>0</v>
      </c>
      <c r="AG48" s="44">
        <v>742.3</v>
      </c>
      <c r="AH48" s="60">
        <v>0</v>
      </c>
      <c r="AI48" s="38">
        <f t="shared" si="144"/>
        <v>772</v>
      </c>
      <c r="AJ48" s="58">
        <v>0</v>
      </c>
      <c r="AK48" s="58">
        <v>0</v>
      </c>
      <c r="AL48" s="44">
        <v>772</v>
      </c>
      <c r="AM48" s="58">
        <v>0</v>
      </c>
      <c r="AN48" s="38">
        <f t="shared" si="145"/>
        <v>802.9</v>
      </c>
      <c r="AO48" s="58">
        <v>0</v>
      </c>
      <c r="AP48" s="58">
        <v>0</v>
      </c>
      <c r="AQ48" s="44">
        <v>802.9</v>
      </c>
      <c r="AR48" s="58">
        <v>0</v>
      </c>
      <c r="AS48" s="38">
        <f t="shared" si="146"/>
        <v>802.9</v>
      </c>
      <c r="AT48" s="58">
        <v>0</v>
      </c>
      <c r="AU48" s="58">
        <v>0</v>
      </c>
      <c r="AV48" s="44">
        <v>802.9</v>
      </c>
      <c r="AW48" s="58">
        <v>0</v>
      </c>
      <c r="AX48" s="38">
        <f t="shared" si="147"/>
        <v>802.9</v>
      </c>
      <c r="AY48" s="58">
        <v>0</v>
      </c>
      <c r="AZ48" s="58">
        <v>0</v>
      </c>
      <c r="BA48" s="44">
        <v>802.9</v>
      </c>
      <c r="BB48" s="58">
        <v>0</v>
      </c>
      <c r="BC48" s="38">
        <f t="shared" si="148"/>
        <v>802.9</v>
      </c>
      <c r="BD48" s="58">
        <v>0</v>
      </c>
      <c r="BE48" s="58">
        <v>0</v>
      </c>
      <c r="BF48" s="44">
        <v>802.9</v>
      </c>
      <c r="BG48" s="57">
        <v>0</v>
      </c>
    </row>
    <row r="49" spans="1:59" ht="31.5" x14ac:dyDescent="0.25">
      <c r="A49" s="35" t="s">
        <v>53</v>
      </c>
      <c r="B49" s="69" t="s">
        <v>151</v>
      </c>
      <c r="C49" s="25" t="s">
        <v>21</v>
      </c>
      <c r="D49" s="25" t="s">
        <v>32</v>
      </c>
      <c r="E49" s="37">
        <f t="shared" si="164"/>
        <v>2081.6999999999998</v>
      </c>
      <c r="F49" s="37">
        <f t="shared" si="165"/>
        <v>124.9</v>
      </c>
      <c r="G49" s="37">
        <f t="shared" si="161"/>
        <v>0</v>
      </c>
      <c r="H49" s="37">
        <f t="shared" si="162"/>
        <v>2081.6999999999998</v>
      </c>
      <c r="I49" s="37">
        <f t="shared" si="163"/>
        <v>0</v>
      </c>
      <c r="J49" s="38">
        <f t="shared" si="166"/>
        <v>115.5</v>
      </c>
      <c r="K49" s="57">
        <v>0</v>
      </c>
      <c r="L49" s="57">
        <v>0</v>
      </c>
      <c r="M49" s="52">
        <v>115.5</v>
      </c>
      <c r="N49" s="58">
        <v>0</v>
      </c>
      <c r="O49" s="68">
        <f t="shared" si="167"/>
        <v>115.5</v>
      </c>
      <c r="P49" s="58">
        <v>0</v>
      </c>
      <c r="Q49" s="58">
        <v>0</v>
      </c>
      <c r="R49" s="65">
        <v>115.5</v>
      </c>
      <c r="S49" s="58">
        <v>0</v>
      </c>
      <c r="T49" s="38">
        <f t="shared" si="141"/>
        <v>125.9</v>
      </c>
      <c r="U49" s="58">
        <v>0</v>
      </c>
      <c r="V49" s="59">
        <v>0</v>
      </c>
      <c r="W49" s="44">
        <v>125.9</v>
      </c>
      <c r="X49" s="60">
        <v>0</v>
      </c>
      <c r="Y49" s="38">
        <f t="shared" si="142"/>
        <v>132</v>
      </c>
      <c r="Z49" s="40">
        <v>124.9</v>
      </c>
      <c r="AA49" s="59">
        <v>0</v>
      </c>
      <c r="AB49" s="44">
        <v>132</v>
      </c>
      <c r="AC49" s="60">
        <v>0</v>
      </c>
      <c r="AD49" s="38">
        <f t="shared" si="143"/>
        <v>250.2</v>
      </c>
      <c r="AE49" s="58">
        <v>0</v>
      </c>
      <c r="AF49" s="59">
        <v>0</v>
      </c>
      <c r="AG49" s="44">
        <v>250.2</v>
      </c>
      <c r="AH49" s="60">
        <v>0</v>
      </c>
      <c r="AI49" s="38">
        <f t="shared" si="144"/>
        <v>260.2</v>
      </c>
      <c r="AJ49" s="58">
        <v>0</v>
      </c>
      <c r="AK49" s="58">
        <v>0</v>
      </c>
      <c r="AL49" s="44">
        <v>260.2</v>
      </c>
      <c r="AM49" s="58">
        <v>0</v>
      </c>
      <c r="AN49" s="38">
        <f t="shared" si="145"/>
        <v>270.60000000000002</v>
      </c>
      <c r="AO49" s="58">
        <v>0</v>
      </c>
      <c r="AP49" s="58">
        <v>0</v>
      </c>
      <c r="AQ49" s="44">
        <v>270.60000000000002</v>
      </c>
      <c r="AR49" s="58">
        <v>0</v>
      </c>
      <c r="AS49" s="38">
        <f t="shared" si="146"/>
        <v>270.60000000000002</v>
      </c>
      <c r="AT49" s="58">
        <v>0</v>
      </c>
      <c r="AU49" s="58">
        <v>0</v>
      </c>
      <c r="AV49" s="44">
        <v>270.60000000000002</v>
      </c>
      <c r="AW49" s="58">
        <v>0</v>
      </c>
      <c r="AX49" s="38">
        <f t="shared" si="147"/>
        <v>270.60000000000002</v>
      </c>
      <c r="AY49" s="58">
        <v>0</v>
      </c>
      <c r="AZ49" s="58">
        <v>0</v>
      </c>
      <c r="BA49" s="44">
        <v>270.60000000000002</v>
      </c>
      <c r="BB49" s="58">
        <v>0</v>
      </c>
      <c r="BC49" s="38">
        <f t="shared" si="148"/>
        <v>270.60000000000002</v>
      </c>
      <c r="BD49" s="58">
        <v>0</v>
      </c>
      <c r="BE49" s="58">
        <v>0</v>
      </c>
      <c r="BF49" s="44">
        <v>270.60000000000002</v>
      </c>
      <c r="BG49" s="57">
        <v>0</v>
      </c>
    </row>
    <row r="50" spans="1:59" s="20" customFormat="1" ht="72" customHeight="1" x14ac:dyDescent="0.25">
      <c r="A50" s="18" t="s">
        <v>38</v>
      </c>
      <c r="B50" s="118" t="s">
        <v>111</v>
      </c>
      <c r="C50" s="118"/>
      <c r="D50" s="118"/>
      <c r="E50" s="19">
        <f>E51+E64</f>
        <v>295306.5</v>
      </c>
      <c r="F50" s="19">
        <f t="shared" ref="F50:BG50" si="168">F51+F64</f>
        <v>0</v>
      </c>
      <c r="G50" s="19">
        <f t="shared" si="168"/>
        <v>0</v>
      </c>
      <c r="H50" s="19">
        <f t="shared" si="168"/>
        <v>295306.5</v>
      </c>
      <c r="I50" s="19">
        <f t="shared" si="168"/>
        <v>0</v>
      </c>
      <c r="J50" s="19">
        <f t="shared" si="168"/>
        <v>21516.600000000002</v>
      </c>
      <c r="K50" s="19">
        <f t="shared" si="168"/>
        <v>0</v>
      </c>
      <c r="L50" s="19">
        <f t="shared" si="168"/>
        <v>0</v>
      </c>
      <c r="M50" s="19">
        <f t="shared" si="168"/>
        <v>21516.600000000002</v>
      </c>
      <c r="N50" s="19">
        <f t="shared" si="168"/>
        <v>0</v>
      </c>
      <c r="O50" s="19">
        <f t="shared" si="168"/>
        <v>35480.300000000003</v>
      </c>
      <c r="P50" s="19">
        <f t="shared" si="168"/>
        <v>0</v>
      </c>
      <c r="Q50" s="19">
        <f t="shared" si="168"/>
        <v>0</v>
      </c>
      <c r="R50" s="19">
        <f t="shared" si="168"/>
        <v>35480.300000000003</v>
      </c>
      <c r="S50" s="19">
        <f t="shared" si="168"/>
        <v>0</v>
      </c>
      <c r="T50" s="19">
        <f t="shared" si="168"/>
        <v>31328.6</v>
      </c>
      <c r="U50" s="19">
        <f t="shared" si="168"/>
        <v>0</v>
      </c>
      <c r="V50" s="19">
        <f t="shared" si="168"/>
        <v>0</v>
      </c>
      <c r="W50" s="70">
        <f t="shared" si="168"/>
        <v>31328.6</v>
      </c>
      <c r="X50" s="19">
        <f t="shared" si="168"/>
        <v>0</v>
      </c>
      <c r="Y50" s="19">
        <f t="shared" si="168"/>
        <v>48471.400000000009</v>
      </c>
      <c r="Z50" s="19">
        <f t="shared" si="168"/>
        <v>0</v>
      </c>
      <c r="AA50" s="19">
        <f t="shared" si="168"/>
        <v>0</v>
      </c>
      <c r="AB50" s="70">
        <f t="shared" si="168"/>
        <v>48471.400000000009</v>
      </c>
      <c r="AC50" s="19">
        <f t="shared" si="168"/>
        <v>0</v>
      </c>
      <c r="AD50" s="19">
        <f>AD51+AD64</f>
        <v>58743</v>
      </c>
      <c r="AE50" s="19">
        <f t="shared" si="168"/>
        <v>0</v>
      </c>
      <c r="AF50" s="19">
        <f t="shared" si="168"/>
        <v>0</v>
      </c>
      <c r="AG50" s="70">
        <f t="shared" si="168"/>
        <v>58743</v>
      </c>
      <c r="AH50" s="19">
        <f t="shared" si="168"/>
        <v>0</v>
      </c>
      <c r="AI50" s="19">
        <f t="shared" si="168"/>
        <v>19334.599999999999</v>
      </c>
      <c r="AJ50" s="19">
        <f t="shared" si="168"/>
        <v>0</v>
      </c>
      <c r="AK50" s="19">
        <f t="shared" si="168"/>
        <v>0</v>
      </c>
      <c r="AL50" s="19">
        <f t="shared" si="168"/>
        <v>19334.599999999999</v>
      </c>
      <c r="AM50" s="19">
        <f t="shared" si="168"/>
        <v>0</v>
      </c>
      <c r="AN50" s="19">
        <f t="shared" si="168"/>
        <v>20108</v>
      </c>
      <c r="AO50" s="19">
        <f t="shared" si="168"/>
        <v>0</v>
      </c>
      <c r="AP50" s="19">
        <f t="shared" si="168"/>
        <v>0</v>
      </c>
      <c r="AQ50" s="19">
        <f t="shared" si="168"/>
        <v>20108</v>
      </c>
      <c r="AR50" s="19">
        <f t="shared" si="168"/>
        <v>0</v>
      </c>
      <c r="AS50" s="19">
        <f t="shared" si="168"/>
        <v>20108</v>
      </c>
      <c r="AT50" s="19">
        <f t="shared" si="168"/>
        <v>0</v>
      </c>
      <c r="AU50" s="19">
        <f t="shared" si="168"/>
        <v>0</v>
      </c>
      <c r="AV50" s="19">
        <f t="shared" si="168"/>
        <v>20108</v>
      </c>
      <c r="AW50" s="19">
        <f t="shared" si="168"/>
        <v>0</v>
      </c>
      <c r="AX50" s="19">
        <f t="shared" si="168"/>
        <v>20108</v>
      </c>
      <c r="AY50" s="19">
        <f t="shared" si="168"/>
        <v>0</v>
      </c>
      <c r="AZ50" s="19">
        <f t="shared" si="168"/>
        <v>0</v>
      </c>
      <c r="BA50" s="19">
        <f t="shared" si="168"/>
        <v>20108</v>
      </c>
      <c r="BB50" s="19">
        <f t="shared" si="168"/>
        <v>0</v>
      </c>
      <c r="BC50" s="19">
        <f t="shared" si="168"/>
        <v>20108</v>
      </c>
      <c r="BD50" s="19">
        <f t="shared" si="168"/>
        <v>0</v>
      </c>
      <c r="BE50" s="19">
        <f t="shared" si="168"/>
        <v>0</v>
      </c>
      <c r="BF50" s="19">
        <f t="shared" si="168"/>
        <v>20108</v>
      </c>
      <c r="BG50" s="19">
        <f t="shared" si="168"/>
        <v>0</v>
      </c>
    </row>
    <row r="51" spans="1:59" s="20" customFormat="1" ht="30" customHeight="1" x14ac:dyDescent="0.25">
      <c r="A51" s="18" t="s">
        <v>39</v>
      </c>
      <c r="B51" s="119" t="s">
        <v>98</v>
      </c>
      <c r="C51" s="120"/>
      <c r="D51" s="121"/>
      <c r="E51" s="19">
        <f>SUM(E52:E63)</f>
        <v>189468.5</v>
      </c>
      <c r="F51" s="19">
        <f t="shared" ref="F51:BG51" si="169">SUM(F52:F63)</f>
        <v>0</v>
      </c>
      <c r="G51" s="19">
        <f t="shared" si="169"/>
        <v>0</v>
      </c>
      <c r="H51" s="19">
        <f t="shared" si="169"/>
        <v>189468.5</v>
      </c>
      <c r="I51" s="19">
        <f t="shared" si="169"/>
        <v>0</v>
      </c>
      <c r="J51" s="19">
        <f t="shared" si="169"/>
        <v>17957.600000000002</v>
      </c>
      <c r="K51" s="19">
        <f t="shared" si="169"/>
        <v>0</v>
      </c>
      <c r="L51" s="19">
        <f t="shared" si="169"/>
        <v>0</v>
      </c>
      <c r="M51" s="19">
        <f t="shared" si="169"/>
        <v>17957.600000000002</v>
      </c>
      <c r="N51" s="19">
        <f t="shared" si="169"/>
        <v>0</v>
      </c>
      <c r="O51" s="19">
        <f t="shared" si="169"/>
        <v>15574.000000000002</v>
      </c>
      <c r="P51" s="19">
        <f t="shared" si="169"/>
        <v>0</v>
      </c>
      <c r="Q51" s="19">
        <f t="shared" si="169"/>
        <v>0</v>
      </c>
      <c r="R51" s="19">
        <f t="shared" si="169"/>
        <v>15574.000000000002</v>
      </c>
      <c r="S51" s="19">
        <f t="shared" si="169"/>
        <v>0</v>
      </c>
      <c r="T51" s="19">
        <f t="shared" si="169"/>
        <v>17644.7</v>
      </c>
      <c r="U51" s="19">
        <f t="shared" si="169"/>
        <v>0</v>
      </c>
      <c r="V51" s="19">
        <f t="shared" si="169"/>
        <v>0</v>
      </c>
      <c r="W51" s="71">
        <f t="shared" si="169"/>
        <v>17644.7</v>
      </c>
      <c r="X51" s="19">
        <f t="shared" si="169"/>
        <v>0</v>
      </c>
      <c r="Y51" s="19">
        <f t="shared" si="169"/>
        <v>19934.600000000002</v>
      </c>
      <c r="Z51" s="19">
        <f t="shared" si="169"/>
        <v>0</v>
      </c>
      <c r="AA51" s="19">
        <f t="shared" si="169"/>
        <v>0</v>
      </c>
      <c r="AB51" s="71">
        <f t="shared" si="169"/>
        <v>19934.600000000002</v>
      </c>
      <c r="AC51" s="19">
        <f t="shared" si="169"/>
        <v>0</v>
      </c>
      <c r="AD51" s="19">
        <f>SUM(AD52:AD63)</f>
        <v>18591</v>
      </c>
      <c r="AE51" s="19">
        <f t="shared" si="169"/>
        <v>0</v>
      </c>
      <c r="AF51" s="19">
        <f t="shared" si="169"/>
        <v>0</v>
      </c>
      <c r="AG51" s="71">
        <f t="shared" si="169"/>
        <v>18591</v>
      </c>
      <c r="AH51" s="19">
        <f t="shared" si="169"/>
        <v>0</v>
      </c>
      <c r="AI51" s="19">
        <f t="shared" si="169"/>
        <v>19334.599999999999</v>
      </c>
      <c r="AJ51" s="19">
        <f t="shared" si="169"/>
        <v>0</v>
      </c>
      <c r="AK51" s="19">
        <f t="shared" si="169"/>
        <v>0</v>
      </c>
      <c r="AL51" s="19">
        <f t="shared" si="169"/>
        <v>19334.599999999999</v>
      </c>
      <c r="AM51" s="19">
        <f t="shared" si="169"/>
        <v>0</v>
      </c>
      <c r="AN51" s="19">
        <f>SUM(AN52:AN63)</f>
        <v>20108</v>
      </c>
      <c r="AO51" s="19">
        <f t="shared" si="169"/>
        <v>0</v>
      </c>
      <c r="AP51" s="19">
        <f t="shared" si="169"/>
        <v>0</v>
      </c>
      <c r="AQ51" s="19">
        <f t="shared" si="169"/>
        <v>20108</v>
      </c>
      <c r="AR51" s="19">
        <f t="shared" si="169"/>
        <v>0</v>
      </c>
      <c r="AS51" s="19">
        <f t="shared" si="169"/>
        <v>20108</v>
      </c>
      <c r="AT51" s="19">
        <f t="shared" si="169"/>
        <v>0</v>
      </c>
      <c r="AU51" s="19">
        <f t="shared" si="169"/>
        <v>0</v>
      </c>
      <c r="AV51" s="19">
        <f t="shared" si="169"/>
        <v>20108</v>
      </c>
      <c r="AW51" s="19">
        <f t="shared" si="169"/>
        <v>0</v>
      </c>
      <c r="AX51" s="19">
        <f t="shared" si="169"/>
        <v>20108</v>
      </c>
      <c r="AY51" s="19">
        <f t="shared" si="169"/>
        <v>0</v>
      </c>
      <c r="AZ51" s="19">
        <f t="shared" si="169"/>
        <v>0</v>
      </c>
      <c r="BA51" s="19">
        <f t="shared" si="169"/>
        <v>20108</v>
      </c>
      <c r="BB51" s="19">
        <f t="shared" si="169"/>
        <v>0</v>
      </c>
      <c r="BC51" s="19">
        <f t="shared" si="169"/>
        <v>20108</v>
      </c>
      <c r="BD51" s="19">
        <f t="shared" si="169"/>
        <v>0</v>
      </c>
      <c r="BE51" s="19">
        <f t="shared" si="169"/>
        <v>0</v>
      </c>
      <c r="BF51" s="19">
        <f t="shared" si="169"/>
        <v>20108</v>
      </c>
      <c r="BG51" s="19">
        <f t="shared" si="169"/>
        <v>0</v>
      </c>
    </row>
    <row r="52" spans="1:59" ht="31.5" x14ac:dyDescent="0.25">
      <c r="A52" s="35" t="s">
        <v>99</v>
      </c>
      <c r="B52" s="72" t="s">
        <v>139</v>
      </c>
      <c r="C52" s="25" t="s">
        <v>21</v>
      </c>
      <c r="D52" s="25" t="s">
        <v>32</v>
      </c>
      <c r="E52" s="37">
        <f>J52+O52+T52+Y52+AD52+AI52+AN52+AS52+AX52+BC52</f>
        <v>11165.099999999999</v>
      </c>
      <c r="F52" s="37">
        <f>K52+P52+U52+Z52+AE52+AJ52+AO52+AT52+AY52+BD52</f>
        <v>0</v>
      </c>
      <c r="G52" s="37">
        <f t="shared" ref="G52:G62" si="170">L52+Q52+V52+AA52+AF52+AK52+AP52+AU52+AZ52+BE52</f>
        <v>0</v>
      </c>
      <c r="H52" s="37">
        <f>M52+R52+W52+AB52+AG52+AL52+AQ52+AV52+BA52+BF52</f>
        <v>11165.099999999999</v>
      </c>
      <c r="I52" s="37">
        <f t="shared" ref="I52:I62" si="171">N52+S52+X52+AC52+AH52+AM52+AR52+AW52+BB52+BG52</f>
        <v>0</v>
      </c>
      <c r="J52" s="38">
        <f>M52</f>
        <v>879.5</v>
      </c>
      <c r="K52" s="39">
        <v>0</v>
      </c>
      <c r="L52" s="39">
        <v>0</v>
      </c>
      <c r="M52" s="40">
        <v>879.5</v>
      </c>
      <c r="N52" s="39">
        <v>0</v>
      </c>
      <c r="O52" s="38">
        <f>R52</f>
        <v>949.4</v>
      </c>
      <c r="P52" s="39">
        <v>0</v>
      </c>
      <c r="Q52" s="39">
        <v>0</v>
      </c>
      <c r="R52" s="40">
        <v>949.4</v>
      </c>
      <c r="S52" s="39">
        <v>0</v>
      </c>
      <c r="T52" s="38">
        <f>W52</f>
        <v>1034.9000000000001</v>
      </c>
      <c r="U52" s="39">
        <v>0</v>
      </c>
      <c r="V52" s="47">
        <v>0</v>
      </c>
      <c r="W52" s="73">
        <v>1034.9000000000001</v>
      </c>
      <c r="X52" s="46">
        <v>0</v>
      </c>
      <c r="Y52" s="38">
        <f>AB52</f>
        <v>1085.5999999999999</v>
      </c>
      <c r="Z52" s="39">
        <v>0</v>
      </c>
      <c r="AA52" s="47">
        <v>0</v>
      </c>
      <c r="AB52" s="73">
        <v>1085.5999999999999</v>
      </c>
      <c r="AC52" s="46">
        <v>0</v>
      </c>
      <c r="AD52" s="38">
        <f>AG52</f>
        <v>1133.4000000000001</v>
      </c>
      <c r="AE52" s="39">
        <v>0</v>
      </c>
      <c r="AF52" s="47">
        <v>0</v>
      </c>
      <c r="AG52" s="73">
        <v>1133.4000000000001</v>
      </c>
      <c r="AH52" s="46">
        <v>0</v>
      </c>
      <c r="AI52" s="38">
        <f>AL52</f>
        <v>1178.7</v>
      </c>
      <c r="AJ52" s="39">
        <v>0</v>
      </c>
      <c r="AK52" s="39">
        <v>0</v>
      </c>
      <c r="AL52" s="73">
        <v>1178.7</v>
      </c>
      <c r="AM52" s="39">
        <v>0</v>
      </c>
      <c r="AN52" s="38">
        <f>AQ52</f>
        <v>1225.9000000000001</v>
      </c>
      <c r="AO52" s="39">
        <v>0</v>
      </c>
      <c r="AP52" s="39">
        <v>0</v>
      </c>
      <c r="AQ52" s="73">
        <v>1225.9000000000001</v>
      </c>
      <c r="AR52" s="39">
        <v>0</v>
      </c>
      <c r="AS52" s="38">
        <f>AV52</f>
        <v>1225.9000000000001</v>
      </c>
      <c r="AT52" s="39">
        <v>0</v>
      </c>
      <c r="AU52" s="39">
        <v>0</v>
      </c>
      <c r="AV52" s="73">
        <v>1225.9000000000001</v>
      </c>
      <c r="AW52" s="39">
        <v>0</v>
      </c>
      <c r="AX52" s="38">
        <f>BA52</f>
        <v>1225.9000000000001</v>
      </c>
      <c r="AY52" s="39">
        <v>0</v>
      </c>
      <c r="AZ52" s="39">
        <v>0</v>
      </c>
      <c r="BA52" s="73">
        <v>1225.9000000000001</v>
      </c>
      <c r="BB52" s="39">
        <v>0</v>
      </c>
      <c r="BC52" s="38">
        <f>BF52</f>
        <v>1225.9000000000001</v>
      </c>
      <c r="BD52" s="39">
        <v>0</v>
      </c>
      <c r="BE52" s="39">
        <v>0</v>
      </c>
      <c r="BF52" s="73">
        <v>1225.9000000000001</v>
      </c>
      <c r="BG52" s="39">
        <v>0</v>
      </c>
    </row>
    <row r="53" spans="1:59" ht="31.5" x14ac:dyDescent="0.25">
      <c r="A53" s="35" t="s">
        <v>100</v>
      </c>
      <c r="B53" s="69" t="s">
        <v>145</v>
      </c>
      <c r="C53" s="25" t="s">
        <v>21</v>
      </c>
      <c r="D53" s="25" t="s">
        <v>32</v>
      </c>
      <c r="E53" s="37">
        <f t="shared" ref="E53:E62" si="172">J53+O53+T53+Y53+AD53+AI53+AN53+AS53+AX53+BC53</f>
        <v>8996.8000000000011</v>
      </c>
      <c r="F53" s="37">
        <f t="shared" ref="F53:F62" si="173">K53+P53+U53+Z53+AE53+AJ53+AO53+AT53+AY53+BD53</f>
        <v>0</v>
      </c>
      <c r="G53" s="37">
        <f t="shared" si="170"/>
        <v>0</v>
      </c>
      <c r="H53" s="37">
        <f t="shared" ref="H53:H62" si="174">M53+R53+W53+AB53+AG53+AL53+AQ53+AV53+BA53+BF53</f>
        <v>8996.8000000000011</v>
      </c>
      <c r="I53" s="37">
        <f t="shared" si="171"/>
        <v>0</v>
      </c>
      <c r="J53" s="38">
        <f t="shared" ref="J53:J62" si="175">M53</f>
        <v>708.7</v>
      </c>
      <c r="K53" s="39">
        <v>0</v>
      </c>
      <c r="L53" s="39">
        <v>0</v>
      </c>
      <c r="M53" s="40">
        <v>708.7</v>
      </c>
      <c r="N53" s="39">
        <v>0</v>
      </c>
      <c r="O53" s="38">
        <f t="shared" ref="O53:O63" si="176">R53</f>
        <v>765.1</v>
      </c>
      <c r="P53" s="39">
        <v>0</v>
      </c>
      <c r="Q53" s="39">
        <v>0</v>
      </c>
      <c r="R53" s="40">
        <v>765.1</v>
      </c>
      <c r="S53" s="39">
        <v>0</v>
      </c>
      <c r="T53" s="38">
        <f t="shared" ref="T53:T63" si="177">W53</f>
        <v>833.9</v>
      </c>
      <c r="U53" s="39">
        <v>0</v>
      </c>
      <c r="V53" s="47">
        <v>0</v>
      </c>
      <c r="W53" s="73">
        <v>833.9</v>
      </c>
      <c r="X53" s="46">
        <v>0</v>
      </c>
      <c r="Y53" s="38">
        <f t="shared" ref="Y53:Y63" si="178">AB53</f>
        <v>874.8</v>
      </c>
      <c r="Z53" s="39">
        <v>0</v>
      </c>
      <c r="AA53" s="47">
        <v>0</v>
      </c>
      <c r="AB53" s="73">
        <v>874.8</v>
      </c>
      <c r="AC53" s="46">
        <v>0</v>
      </c>
      <c r="AD53" s="38">
        <f t="shared" ref="AD53:AD63" si="179">AG53</f>
        <v>913.3</v>
      </c>
      <c r="AE53" s="39">
        <v>0</v>
      </c>
      <c r="AF53" s="47">
        <v>0</v>
      </c>
      <c r="AG53" s="73">
        <v>913.3</v>
      </c>
      <c r="AH53" s="46">
        <v>0</v>
      </c>
      <c r="AI53" s="38">
        <f t="shared" ref="AI53:AI63" si="180">AL53</f>
        <v>949.8</v>
      </c>
      <c r="AJ53" s="39">
        <v>0</v>
      </c>
      <c r="AK53" s="39">
        <v>0</v>
      </c>
      <c r="AL53" s="73">
        <v>949.8</v>
      </c>
      <c r="AM53" s="39">
        <v>0</v>
      </c>
      <c r="AN53" s="38">
        <f t="shared" ref="AN53:AN63" si="181">AQ53</f>
        <v>987.8</v>
      </c>
      <c r="AO53" s="39">
        <v>0</v>
      </c>
      <c r="AP53" s="39">
        <v>0</v>
      </c>
      <c r="AQ53" s="73">
        <v>987.8</v>
      </c>
      <c r="AR53" s="39">
        <v>0</v>
      </c>
      <c r="AS53" s="38">
        <f t="shared" ref="AS53:AS63" si="182">AV53</f>
        <v>987.8</v>
      </c>
      <c r="AT53" s="39">
        <v>0</v>
      </c>
      <c r="AU53" s="39">
        <v>0</v>
      </c>
      <c r="AV53" s="73">
        <v>987.8</v>
      </c>
      <c r="AW53" s="39">
        <v>0</v>
      </c>
      <c r="AX53" s="38">
        <f t="shared" ref="AX53:AX63" si="183">BA53</f>
        <v>987.8</v>
      </c>
      <c r="AY53" s="39">
        <v>0</v>
      </c>
      <c r="AZ53" s="39">
        <v>0</v>
      </c>
      <c r="BA53" s="73">
        <v>987.8</v>
      </c>
      <c r="BB53" s="39">
        <v>0</v>
      </c>
      <c r="BC53" s="38">
        <f t="shared" ref="BC53:BC63" si="184">BF53</f>
        <v>987.8</v>
      </c>
      <c r="BD53" s="39">
        <v>0</v>
      </c>
      <c r="BE53" s="39">
        <v>0</v>
      </c>
      <c r="BF53" s="73">
        <v>987.8</v>
      </c>
      <c r="BG53" s="39">
        <v>0</v>
      </c>
    </row>
    <row r="54" spans="1:59" ht="31.5" x14ac:dyDescent="0.25">
      <c r="A54" s="35" t="s">
        <v>101</v>
      </c>
      <c r="B54" s="69" t="s">
        <v>147</v>
      </c>
      <c r="C54" s="25" t="s">
        <v>21</v>
      </c>
      <c r="D54" s="25" t="s">
        <v>32</v>
      </c>
      <c r="E54" s="37">
        <f t="shared" si="172"/>
        <v>28501.399999999998</v>
      </c>
      <c r="F54" s="37">
        <f t="shared" si="173"/>
        <v>0</v>
      </c>
      <c r="G54" s="37">
        <f t="shared" si="170"/>
        <v>0</v>
      </c>
      <c r="H54" s="37">
        <f t="shared" si="174"/>
        <v>28501.399999999998</v>
      </c>
      <c r="I54" s="37">
        <f t="shared" si="171"/>
        <v>0</v>
      </c>
      <c r="J54" s="38">
        <f t="shared" si="175"/>
        <v>2245.1</v>
      </c>
      <c r="K54" s="39">
        <v>0</v>
      </c>
      <c r="L54" s="39">
        <v>0</v>
      </c>
      <c r="M54" s="40">
        <v>2245.1</v>
      </c>
      <c r="N54" s="39">
        <v>0</v>
      </c>
      <c r="O54" s="38">
        <f t="shared" si="176"/>
        <v>2423.6999999999998</v>
      </c>
      <c r="P54" s="39">
        <v>0</v>
      </c>
      <c r="Q54" s="39">
        <v>0</v>
      </c>
      <c r="R54" s="40">
        <v>2423.6999999999998</v>
      </c>
      <c r="S54" s="39">
        <v>0</v>
      </c>
      <c r="T54" s="38">
        <f t="shared" si="177"/>
        <v>2641.9</v>
      </c>
      <c r="U54" s="39">
        <v>0</v>
      </c>
      <c r="V54" s="47">
        <v>0</v>
      </c>
      <c r="W54" s="73">
        <v>2641.9</v>
      </c>
      <c r="X54" s="46">
        <v>0</v>
      </c>
      <c r="Y54" s="38">
        <f t="shared" si="178"/>
        <v>2771.3</v>
      </c>
      <c r="Z54" s="39">
        <v>0</v>
      </c>
      <c r="AA54" s="47">
        <v>0</v>
      </c>
      <c r="AB54" s="73">
        <v>2771.3</v>
      </c>
      <c r="AC54" s="46">
        <v>0</v>
      </c>
      <c r="AD54" s="38">
        <f t="shared" si="179"/>
        <v>2893.2</v>
      </c>
      <c r="AE54" s="39">
        <v>0</v>
      </c>
      <c r="AF54" s="47">
        <v>0</v>
      </c>
      <c r="AG54" s="73">
        <v>2893.2</v>
      </c>
      <c r="AH54" s="46">
        <v>0</v>
      </c>
      <c r="AI54" s="38">
        <f t="shared" si="180"/>
        <v>3009</v>
      </c>
      <c r="AJ54" s="39">
        <v>0</v>
      </c>
      <c r="AK54" s="39">
        <v>0</v>
      </c>
      <c r="AL54" s="73">
        <v>3009</v>
      </c>
      <c r="AM54" s="39">
        <v>0</v>
      </c>
      <c r="AN54" s="38">
        <f t="shared" si="181"/>
        <v>3129.3</v>
      </c>
      <c r="AO54" s="39">
        <v>0</v>
      </c>
      <c r="AP54" s="39">
        <v>0</v>
      </c>
      <c r="AQ54" s="73">
        <v>3129.3</v>
      </c>
      <c r="AR54" s="39">
        <v>0</v>
      </c>
      <c r="AS54" s="38">
        <f t="shared" si="182"/>
        <v>3129.3</v>
      </c>
      <c r="AT54" s="39">
        <v>0</v>
      </c>
      <c r="AU54" s="39">
        <v>0</v>
      </c>
      <c r="AV54" s="73">
        <v>3129.3</v>
      </c>
      <c r="AW54" s="39">
        <v>0</v>
      </c>
      <c r="AX54" s="38">
        <f t="shared" si="183"/>
        <v>3129.3</v>
      </c>
      <c r="AY54" s="39">
        <v>0</v>
      </c>
      <c r="AZ54" s="39">
        <v>0</v>
      </c>
      <c r="BA54" s="73">
        <v>3129.3</v>
      </c>
      <c r="BB54" s="39">
        <v>0</v>
      </c>
      <c r="BC54" s="38">
        <f t="shared" si="184"/>
        <v>3129.3</v>
      </c>
      <c r="BD54" s="39">
        <v>0</v>
      </c>
      <c r="BE54" s="39">
        <v>0</v>
      </c>
      <c r="BF54" s="73">
        <v>3129.3</v>
      </c>
      <c r="BG54" s="39">
        <v>0</v>
      </c>
    </row>
    <row r="55" spans="1:59" ht="31.5" x14ac:dyDescent="0.25">
      <c r="A55" s="35" t="s">
        <v>102</v>
      </c>
      <c r="B55" s="24" t="s">
        <v>154</v>
      </c>
      <c r="C55" s="25" t="s">
        <v>21</v>
      </c>
      <c r="D55" s="25" t="s">
        <v>32</v>
      </c>
      <c r="E55" s="37">
        <f t="shared" si="172"/>
        <v>53630.700000000004</v>
      </c>
      <c r="F55" s="37">
        <f t="shared" si="173"/>
        <v>0</v>
      </c>
      <c r="G55" s="37">
        <f t="shared" si="170"/>
        <v>0</v>
      </c>
      <c r="H55" s="37">
        <f t="shared" si="174"/>
        <v>53630.700000000004</v>
      </c>
      <c r="I55" s="37">
        <f t="shared" si="171"/>
        <v>0</v>
      </c>
      <c r="J55" s="38">
        <f t="shared" si="175"/>
        <v>4224.6000000000004</v>
      </c>
      <c r="K55" s="39">
        <v>0</v>
      </c>
      <c r="L55" s="39">
        <v>0</v>
      </c>
      <c r="M55" s="40">
        <v>4224.6000000000004</v>
      </c>
      <c r="N55" s="39">
        <v>0</v>
      </c>
      <c r="O55" s="38">
        <f t="shared" si="176"/>
        <v>4560.7</v>
      </c>
      <c r="P55" s="39">
        <v>0</v>
      </c>
      <c r="Q55" s="39">
        <v>0</v>
      </c>
      <c r="R55" s="40">
        <v>4560.7</v>
      </c>
      <c r="S55" s="39">
        <v>0</v>
      </c>
      <c r="T55" s="38">
        <f t="shared" si="177"/>
        <v>4971</v>
      </c>
      <c r="U55" s="39">
        <v>0</v>
      </c>
      <c r="V55" s="47">
        <v>0</v>
      </c>
      <c r="W55" s="74">
        <v>4971</v>
      </c>
      <c r="X55" s="46">
        <v>0</v>
      </c>
      <c r="Y55" s="38">
        <f t="shared" si="178"/>
        <v>5214.7</v>
      </c>
      <c r="Z55" s="39">
        <v>0</v>
      </c>
      <c r="AA55" s="47">
        <v>0</v>
      </c>
      <c r="AB55" s="74">
        <v>5214.7</v>
      </c>
      <c r="AC55" s="46">
        <v>0</v>
      </c>
      <c r="AD55" s="38">
        <f t="shared" si="179"/>
        <v>5444.2</v>
      </c>
      <c r="AE55" s="39">
        <v>0</v>
      </c>
      <c r="AF55" s="47">
        <v>0</v>
      </c>
      <c r="AG55" s="74">
        <v>5444.2</v>
      </c>
      <c r="AH55" s="46">
        <v>0</v>
      </c>
      <c r="AI55" s="38">
        <f t="shared" si="180"/>
        <v>5661.9</v>
      </c>
      <c r="AJ55" s="39">
        <v>0</v>
      </c>
      <c r="AK55" s="39">
        <v>0</v>
      </c>
      <c r="AL55" s="74">
        <v>5661.9</v>
      </c>
      <c r="AM55" s="39">
        <v>0</v>
      </c>
      <c r="AN55" s="38">
        <f t="shared" si="181"/>
        <v>5888.4</v>
      </c>
      <c r="AO55" s="39">
        <v>0</v>
      </c>
      <c r="AP55" s="39">
        <v>0</v>
      </c>
      <c r="AQ55" s="74">
        <v>5888.4</v>
      </c>
      <c r="AR55" s="39">
        <v>0</v>
      </c>
      <c r="AS55" s="38">
        <f t="shared" si="182"/>
        <v>5888.4</v>
      </c>
      <c r="AT55" s="39">
        <v>0</v>
      </c>
      <c r="AU55" s="39">
        <v>0</v>
      </c>
      <c r="AV55" s="74">
        <v>5888.4</v>
      </c>
      <c r="AW55" s="39">
        <v>0</v>
      </c>
      <c r="AX55" s="38">
        <f t="shared" si="183"/>
        <v>5888.4</v>
      </c>
      <c r="AY55" s="39">
        <v>0</v>
      </c>
      <c r="AZ55" s="39">
        <v>0</v>
      </c>
      <c r="BA55" s="74">
        <v>5888.4</v>
      </c>
      <c r="BB55" s="39">
        <v>0</v>
      </c>
      <c r="BC55" s="38">
        <f t="shared" si="184"/>
        <v>5888.4</v>
      </c>
      <c r="BD55" s="39">
        <v>0</v>
      </c>
      <c r="BE55" s="39">
        <v>0</v>
      </c>
      <c r="BF55" s="74">
        <v>5888.4</v>
      </c>
      <c r="BG55" s="39">
        <v>0</v>
      </c>
    </row>
    <row r="56" spans="1:59" ht="31.5" x14ac:dyDescent="0.25">
      <c r="A56" s="35" t="s">
        <v>103</v>
      </c>
      <c r="B56" s="69" t="s">
        <v>153</v>
      </c>
      <c r="C56" s="25" t="s">
        <v>21</v>
      </c>
      <c r="D56" s="25" t="s">
        <v>32</v>
      </c>
      <c r="E56" s="37">
        <f t="shared" si="172"/>
        <v>16812.099999999999</v>
      </c>
      <c r="F56" s="37">
        <f t="shared" si="173"/>
        <v>0</v>
      </c>
      <c r="G56" s="37">
        <f t="shared" si="170"/>
        <v>0</v>
      </c>
      <c r="H56" s="37">
        <f t="shared" si="174"/>
        <v>16812.099999999999</v>
      </c>
      <c r="I56" s="37">
        <f t="shared" si="171"/>
        <v>0</v>
      </c>
      <c r="J56" s="38">
        <f t="shared" si="175"/>
        <v>1324.3</v>
      </c>
      <c r="K56" s="50">
        <v>0</v>
      </c>
      <c r="L56" s="50">
        <v>0</v>
      </c>
      <c r="M56" s="40">
        <v>1324.3</v>
      </c>
      <c r="N56" s="50">
        <v>0</v>
      </c>
      <c r="O56" s="38">
        <f t="shared" si="176"/>
        <v>1429.7</v>
      </c>
      <c r="P56" s="50">
        <v>0</v>
      </c>
      <c r="Q56" s="50">
        <v>0</v>
      </c>
      <c r="R56" s="40">
        <v>1429.7</v>
      </c>
      <c r="S56" s="50">
        <v>0</v>
      </c>
      <c r="T56" s="38">
        <f t="shared" si="177"/>
        <v>1558.3</v>
      </c>
      <c r="U56" s="50">
        <v>0</v>
      </c>
      <c r="V56" s="56">
        <v>0</v>
      </c>
      <c r="W56" s="73">
        <v>1558.3</v>
      </c>
      <c r="X56" s="55">
        <v>0</v>
      </c>
      <c r="Y56" s="38">
        <f t="shared" si="178"/>
        <v>1634.7</v>
      </c>
      <c r="Z56" s="50">
        <v>0</v>
      </c>
      <c r="AA56" s="56">
        <v>0</v>
      </c>
      <c r="AB56" s="73">
        <v>1634.7</v>
      </c>
      <c r="AC56" s="55">
        <v>0</v>
      </c>
      <c r="AD56" s="38">
        <f t="shared" si="179"/>
        <v>1706.6</v>
      </c>
      <c r="AE56" s="50">
        <v>0</v>
      </c>
      <c r="AF56" s="56">
        <v>0</v>
      </c>
      <c r="AG56" s="73">
        <v>1706.6</v>
      </c>
      <c r="AH56" s="55">
        <v>0</v>
      </c>
      <c r="AI56" s="38">
        <f t="shared" si="180"/>
        <v>1774.9</v>
      </c>
      <c r="AJ56" s="50">
        <v>0</v>
      </c>
      <c r="AK56" s="50">
        <v>0</v>
      </c>
      <c r="AL56" s="73">
        <v>1774.9</v>
      </c>
      <c r="AM56" s="50">
        <v>0</v>
      </c>
      <c r="AN56" s="38">
        <f t="shared" si="181"/>
        <v>1845.9</v>
      </c>
      <c r="AO56" s="50">
        <v>0</v>
      </c>
      <c r="AP56" s="50">
        <v>0</v>
      </c>
      <c r="AQ56" s="73">
        <v>1845.9</v>
      </c>
      <c r="AR56" s="50">
        <v>0</v>
      </c>
      <c r="AS56" s="38">
        <f t="shared" si="182"/>
        <v>1845.9</v>
      </c>
      <c r="AT56" s="50">
        <v>0</v>
      </c>
      <c r="AU56" s="50">
        <v>0</v>
      </c>
      <c r="AV56" s="73">
        <v>1845.9</v>
      </c>
      <c r="AW56" s="50">
        <v>0</v>
      </c>
      <c r="AX56" s="38">
        <f t="shared" si="183"/>
        <v>1845.9</v>
      </c>
      <c r="AY56" s="50">
        <v>0</v>
      </c>
      <c r="AZ56" s="50">
        <v>0</v>
      </c>
      <c r="BA56" s="73">
        <v>1845.9</v>
      </c>
      <c r="BB56" s="50">
        <v>0</v>
      </c>
      <c r="BC56" s="38">
        <f t="shared" si="184"/>
        <v>1845.9</v>
      </c>
      <c r="BD56" s="50">
        <v>0</v>
      </c>
      <c r="BE56" s="50">
        <v>0</v>
      </c>
      <c r="BF56" s="73">
        <v>1845.9</v>
      </c>
      <c r="BG56" s="50">
        <v>0</v>
      </c>
    </row>
    <row r="57" spans="1:59" ht="31.5" x14ac:dyDescent="0.25">
      <c r="A57" s="35" t="s">
        <v>104</v>
      </c>
      <c r="B57" s="69" t="s">
        <v>140</v>
      </c>
      <c r="C57" s="25" t="s">
        <v>21</v>
      </c>
      <c r="D57" s="25" t="s">
        <v>32</v>
      </c>
      <c r="E57" s="37">
        <f t="shared" si="172"/>
        <v>7612.5000000000009</v>
      </c>
      <c r="F57" s="37">
        <f t="shared" si="173"/>
        <v>0</v>
      </c>
      <c r="G57" s="37">
        <f t="shared" si="170"/>
        <v>0</v>
      </c>
      <c r="H57" s="37">
        <f t="shared" si="174"/>
        <v>7612.5000000000009</v>
      </c>
      <c r="I57" s="37">
        <f t="shared" si="171"/>
        <v>0</v>
      </c>
      <c r="J57" s="38">
        <f t="shared" si="175"/>
        <v>599.70000000000005</v>
      </c>
      <c r="K57" s="57">
        <v>0</v>
      </c>
      <c r="L57" s="57">
        <v>0</v>
      </c>
      <c r="M57" s="40">
        <v>599.70000000000005</v>
      </c>
      <c r="N57" s="57">
        <v>0</v>
      </c>
      <c r="O57" s="38">
        <f t="shared" si="176"/>
        <v>647.29999999999995</v>
      </c>
      <c r="P57" s="57">
        <v>0</v>
      </c>
      <c r="Q57" s="57">
        <v>0</v>
      </c>
      <c r="R57" s="40">
        <v>647.29999999999995</v>
      </c>
      <c r="S57" s="57">
        <v>0</v>
      </c>
      <c r="T57" s="38">
        <f t="shared" si="177"/>
        <v>705.6</v>
      </c>
      <c r="U57" s="57">
        <v>0</v>
      </c>
      <c r="V57" s="62">
        <v>0</v>
      </c>
      <c r="W57" s="73">
        <v>705.6</v>
      </c>
      <c r="X57" s="61">
        <v>0</v>
      </c>
      <c r="Y57" s="38">
        <f t="shared" si="178"/>
        <v>740.2</v>
      </c>
      <c r="Z57" s="57">
        <v>0</v>
      </c>
      <c r="AA57" s="62">
        <v>0</v>
      </c>
      <c r="AB57" s="73">
        <v>740.2</v>
      </c>
      <c r="AC57" s="61">
        <v>0</v>
      </c>
      <c r="AD57" s="38">
        <f t="shared" si="179"/>
        <v>772.8</v>
      </c>
      <c r="AE57" s="57">
        <v>0</v>
      </c>
      <c r="AF57" s="62">
        <v>0</v>
      </c>
      <c r="AG57" s="73">
        <v>772.8</v>
      </c>
      <c r="AH57" s="61">
        <v>0</v>
      </c>
      <c r="AI57" s="38">
        <f t="shared" si="180"/>
        <v>803.7</v>
      </c>
      <c r="AJ57" s="57">
        <v>0</v>
      </c>
      <c r="AK57" s="57">
        <v>0</v>
      </c>
      <c r="AL57" s="73">
        <v>803.7</v>
      </c>
      <c r="AM57" s="57">
        <v>0</v>
      </c>
      <c r="AN57" s="38">
        <f t="shared" si="181"/>
        <v>835.8</v>
      </c>
      <c r="AO57" s="57">
        <v>0</v>
      </c>
      <c r="AP57" s="57">
        <v>0</v>
      </c>
      <c r="AQ57" s="73">
        <v>835.8</v>
      </c>
      <c r="AR57" s="57">
        <v>0</v>
      </c>
      <c r="AS57" s="38">
        <f t="shared" si="182"/>
        <v>835.8</v>
      </c>
      <c r="AT57" s="57">
        <v>0</v>
      </c>
      <c r="AU57" s="57">
        <v>0</v>
      </c>
      <c r="AV57" s="73">
        <v>835.8</v>
      </c>
      <c r="AW57" s="57">
        <v>0</v>
      </c>
      <c r="AX57" s="38">
        <f t="shared" si="183"/>
        <v>835.8</v>
      </c>
      <c r="AY57" s="57">
        <v>0</v>
      </c>
      <c r="AZ57" s="57">
        <v>0</v>
      </c>
      <c r="BA57" s="73">
        <v>835.8</v>
      </c>
      <c r="BB57" s="57">
        <v>0</v>
      </c>
      <c r="BC57" s="38">
        <f t="shared" si="184"/>
        <v>835.8</v>
      </c>
      <c r="BD57" s="57">
        <v>0</v>
      </c>
      <c r="BE57" s="57">
        <v>0</v>
      </c>
      <c r="BF57" s="73">
        <v>835.8</v>
      </c>
      <c r="BG57" s="57">
        <v>0</v>
      </c>
    </row>
    <row r="58" spans="1:59" ht="31.5" x14ac:dyDescent="0.25">
      <c r="A58" s="35" t="s">
        <v>105</v>
      </c>
      <c r="B58" s="69" t="s">
        <v>141</v>
      </c>
      <c r="C58" s="25" t="s">
        <v>21</v>
      </c>
      <c r="D58" s="25" t="s">
        <v>32</v>
      </c>
      <c r="E58" s="37">
        <f t="shared" si="172"/>
        <v>14407.5</v>
      </c>
      <c r="F58" s="37">
        <f t="shared" si="173"/>
        <v>0</v>
      </c>
      <c r="G58" s="37">
        <f t="shared" si="170"/>
        <v>0</v>
      </c>
      <c r="H58" s="37">
        <f t="shared" si="174"/>
        <v>14407.5</v>
      </c>
      <c r="I58" s="37">
        <f t="shared" si="171"/>
        <v>0</v>
      </c>
      <c r="J58" s="38">
        <f t="shared" si="175"/>
        <v>1134.9000000000001</v>
      </c>
      <c r="K58" s="57">
        <v>0</v>
      </c>
      <c r="L58" s="57">
        <v>0</v>
      </c>
      <c r="M58" s="40">
        <v>1134.9000000000001</v>
      </c>
      <c r="N58" s="57">
        <v>0</v>
      </c>
      <c r="O58" s="38">
        <f t="shared" si="176"/>
        <v>1225.2</v>
      </c>
      <c r="P58" s="57">
        <v>0</v>
      </c>
      <c r="Q58" s="57">
        <v>0</v>
      </c>
      <c r="R58" s="40">
        <v>1225.2</v>
      </c>
      <c r="S58" s="57">
        <v>0</v>
      </c>
      <c r="T58" s="38">
        <f t="shared" si="177"/>
        <v>1335.4</v>
      </c>
      <c r="U58" s="57">
        <v>0</v>
      </c>
      <c r="V58" s="62">
        <v>0</v>
      </c>
      <c r="W58" s="73">
        <v>1335.4</v>
      </c>
      <c r="X58" s="61">
        <v>0</v>
      </c>
      <c r="Y58" s="38">
        <f t="shared" si="178"/>
        <v>1400.9</v>
      </c>
      <c r="Z58" s="57">
        <v>0</v>
      </c>
      <c r="AA58" s="62">
        <v>0</v>
      </c>
      <c r="AB58" s="73">
        <v>1400.9</v>
      </c>
      <c r="AC58" s="61">
        <v>0</v>
      </c>
      <c r="AD58" s="38">
        <f t="shared" si="179"/>
        <v>1462.5</v>
      </c>
      <c r="AE58" s="57">
        <v>0</v>
      </c>
      <c r="AF58" s="62">
        <v>0</v>
      </c>
      <c r="AG58" s="73">
        <v>1462.5</v>
      </c>
      <c r="AH58" s="61">
        <v>0</v>
      </c>
      <c r="AI58" s="38">
        <f t="shared" si="180"/>
        <v>1521</v>
      </c>
      <c r="AJ58" s="57">
        <v>0</v>
      </c>
      <c r="AK58" s="57">
        <v>0</v>
      </c>
      <c r="AL58" s="73">
        <v>1521</v>
      </c>
      <c r="AM58" s="57">
        <v>0</v>
      </c>
      <c r="AN58" s="38">
        <f t="shared" si="181"/>
        <v>1581.9</v>
      </c>
      <c r="AO58" s="57">
        <v>0</v>
      </c>
      <c r="AP58" s="57">
        <v>0</v>
      </c>
      <c r="AQ58" s="73">
        <v>1581.9</v>
      </c>
      <c r="AR58" s="57">
        <v>0</v>
      </c>
      <c r="AS58" s="38">
        <f t="shared" si="182"/>
        <v>1581.9</v>
      </c>
      <c r="AT58" s="57">
        <v>0</v>
      </c>
      <c r="AU58" s="57">
        <v>0</v>
      </c>
      <c r="AV58" s="73">
        <v>1581.9</v>
      </c>
      <c r="AW58" s="57">
        <v>0</v>
      </c>
      <c r="AX58" s="38">
        <f t="shared" si="183"/>
        <v>1581.9</v>
      </c>
      <c r="AY58" s="57">
        <v>0</v>
      </c>
      <c r="AZ58" s="57">
        <v>0</v>
      </c>
      <c r="BA58" s="73">
        <v>1581.9</v>
      </c>
      <c r="BB58" s="57">
        <v>0</v>
      </c>
      <c r="BC58" s="38">
        <f t="shared" si="184"/>
        <v>1581.9</v>
      </c>
      <c r="BD58" s="57">
        <v>0</v>
      </c>
      <c r="BE58" s="57">
        <v>0</v>
      </c>
      <c r="BF58" s="73">
        <v>1581.9</v>
      </c>
      <c r="BG58" s="57">
        <v>0</v>
      </c>
    </row>
    <row r="59" spans="1:59" ht="31.5" x14ac:dyDescent="0.25">
      <c r="A59" s="35" t="s">
        <v>106</v>
      </c>
      <c r="B59" s="69" t="s">
        <v>148</v>
      </c>
      <c r="C59" s="25" t="s">
        <v>21</v>
      </c>
      <c r="D59" s="25" t="s">
        <v>32</v>
      </c>
      <c r="E59" s="37">
        <f t="shared" si="172"/>
        <v>18416.399999999998</v>
      </c>
      <c r="F59" s="37">
        <f t="shared" si="173"/>
        <v>0</v>
      </c>
      <c r="G59" s="37">
        <f t="shared" si="170"/>
        <v>0</v>
      </c>
      <c r="H59" s="37">
        <f t="shared" si="174"/>
        <v>18416.399999999998</v>
      </c>
      <c r="I59" s="37">
        <f t="shared" si="171"/>
        <v>0</v>
      </c>
      <c r="J59" s="38">
        <f t="shared" si="175"/>
        <v>1450.7</v>
      </c>
      <c r="K59" s="57">
        <v>0</v>
      </c>
      <c r="L59" s="57">
        <v>0</v>
      </c>
      <c r="M59" s="40">
        <v>1450.7</v>
      </c>
      <c r="N59" s="57">
        <v>0</v>
      </c>
      <c r="O59" s="38">
        <f t="shared" si="176"/>
        <v>1566.1</v>
      </c>
      <c r="P59" s="57">
        <v>0</v>
      </c>
      <c r="Q59" s="57">
        <v>0</v>
      </c>
      <c r="R59" s="40">
        <v>1566.1</v>
      </c>
      <c r="S59" s="57">
        <v>0</v>
      </c>
      <c r="T59" s="38">
        <f t="shared" si="177"/>
        <v>1707.1</v>
      </c>
      <c r="U59" s="57">
        <v>0</v>
      </c>
      <c r="V59" s="62">
        <v>0</v>
      </c>
      <c r="W59" s="73">
        <v>1707.1</v>
      </c>
      <c r="X59" s="61">
        <v>0</v>
      </c>
      <c r="Y59" s="38">
        <f t="shared" si="178"/>
        <v>1790.7</v>
      </c>
      <c r="Z59" s="57">
        <v>0</v>
      </c>
      <c r="AA59" s="62">
        <v>0</v>
      </c>
      <c r="AB59" s="73">
        <v>1790.7</v>
      </c>
      <c r="AC59" s="61">
        <v>0</v>
      </c>
      <c r="AD59" s="38">
        <f t="shared" si="179"/>
        <v>1869.5</v>
      </c>
      <c r="AE59" s="57">
        <v>0</v>
      </c>
      <c r="AF59" s="62">
        <v>0</v>
      </c>
      <c r="AG59" s="73">
        <v>1869.5</v>
      </c>
      <c r="AH59" s="61">
        <v>0</v>
      </c>
      <c r="AI59" s="38">
        <f t="shared" si="180"/>
        <v>1944.3</v>
      </c>
      <c r="AJ59" s="57">
        <v>0</v>
      </c>
      <c r="AK59" s="57">
        <v>0</v>
      </c>
      <c r="AL59" s="73">
        <v>1944.3</v>
      </c>
      <c r="AM59" s="57">
        <v>0</v>
      </c>
      <c r="AN59" s="38">
        <f t="shared" si="181"/>
        <v>2022</v>
      </c>
      <c r="AO59" s="57">
        <v>0</v>
      </c>
      <c r="AP59" s="57">
        <v>0</v>
      </c>
      <c r="AQ59" s="73">
        <v>2022</v>
      </c>
      <c r="AR59" s="57">
        <v>0</v>
      </c>
      <c r="AS59" s="38">
        <f t="shared" si="182"/>
        <v>2022</v>
      </c>
      <c r="AT59" s="57">
        <v>0</v>
      </c>
      <c r="AU59" s="57">
        <v>0</v>
      </c>
      <c r="AV59" s="73">
        <v>2022</v>
      </c>
      <c r="AW59" s="57">
        <v>0</v>
      </c>
      <c r="AX59" s="38">
        <f t="shared" si="183"/>
        <v>2022</v>
      </c>
      <c r="AY59" s="57">
        <v>0</v>
      </c>
      <c r="AZ59" s="57">
        <v>0</v>
      </c>
      <c r="BA59" s="73">
        <v>2022</v>
      </c>
      <c r="BB59" s="57">
        <v>0</v>
      </c>
      <c r="BC59" s="38">
        <f t="shared" si="184"/>
        <v>2022</v>
      </c>
      <c r="BD59" s="57">
        <v>0</v>
      </c>
      <c r="BE59" s="57">
        <v>0</v>
      </c>
      <c r="BF59" s="73">
        <v>2022</v>
      </c>
      <c r="BG59" s="57">
        <v>0</v>
      </c>
    </row>
    <row r="60" spans="1:59" ht="31.5" x14ac:dyDescent="0.25">
      <c r="A60" s="35" t="s">
        <v>107</v>
      </c>
      <c r="B60" s="69" t="s">
        <v>149</v>
      </c>
      <c r="C60" s="25" t="s">
        <v>21</v>
      </c>
      <c r="D60" s="25" t="s">
        <v>32</v>
      </c>
      <c r="E60" s="37">
        <f t="shared" si="172"/>
        <v>8627.7000000000007</v>
      </c>
      <c r="F60" s="37">
        <f t="shared" si="173"/>
        <v>0</v>
      </c>
      <c r="G60" s="37">
        <f t="shared" si="170"/>
        <v>0</v>
      </c>
      <c r="H60" s="37">
        <f t="shared" si="174"/>
        <v>8627.7000000000007</v>
      </c>
      <c r="I60" s="37">
        <f t="shared" si="171"/>
        <v>0</v>
      </c>
      <c r="J60" s="38">
        <f t="shared" si="175"/>
        <v>679.6</v>
      </c>
      <c r="K60" s="57">
        <v>0</v>
      </c>
      <c r="L60" s="57">
        <v>0</v>
      </c>
      <c r="M60" s="40">
        <v>679.6</v>
      </c>
      <c r="N60" s="57">
        <v>0</v>
      </c>
      <c r="O60" s="38">
        <f t="shared" si="176"/>
        <v>733.7</v>
      </c>
      <c r="P60" s="57">
        <v>0</v>
      </c>
      <c r="Q60" s="57">
        <v>0</v>
      </c>
      <c r="R60" s="40">
        <v>733.7</v>
      </c>
      <c r="S60" s="57">
        <v>0</v>
      </c>
      <c r="T60" s="38">
        <f t="shared" si="177"/>
        <v>799.7</v>
      </c>
      <c r="U60" s="57">
        <v>0</v>
      </c>
      <c r="V60" s="62">
        <v>0</v>
      </c>
      <c r="W60" s="73">
        <v>799.7</v>
      </c>
      <c r="X60" s="61">
        <v>0</v>
      </c>
      <c r="Y60" s="38">
        <f t="shared" si="178"/>
        <v>838.9</v>
      </c>
      <c r="Z60" s="57">
        <v>0</v>
      </c>
      <c r="AA60" s="62">
        <v>0</v>
      </c>
      <c r="AB60" s="73">
        <v>838.9</v>
      </c>
      <c r="AC60" s="61">
        <v>0</v>
      </c>
      <c r="AD60" s="38">
        <f t="shared" si="179"/>
        <v>875.8</v>
      </c>
      <c r="AE60" s="57">
        <v>0</v>
      </c>
      <c r="AF60" s="62">
        <v>0</v>
      </c>
      <c r="AG60" s="73">
        <v>875.8</v>
      </c>
      <c r="AH60" s="61">
        <v>0</v>
      </c>
      <c r="AI60" s="38">
        <f t="shared" si="180"/>
        <v>910.8</v>
      </c>
      <c r="AJ60" s="57">
        <v>0</v>
      </c>
      <c r="AK60" s="57">
        <v>0</v>
      </c>
      <c r="AL60" s="73">
        <v>910.8</v>
      </c>
      <c r="AM60" s="57">
        <v>0</v>
      </c>
      <c r="AN60" s="38">
        <f t="shared" si="181"/>
        <v>947.3</v>
      </c>
      <c r="AO60" s="57">
        <v>0</v>
      </c>
      <c r="AP60" s="57">
        <v>0</v>
      </c>
      <c r="AQ60" s="73">
        <v>947.3</v>
      </c>
      <c r="AR60" s="57">
        <v>0</v>
      </c>
      <c r="AS60" s="38">
        <f t="shared" si="182"/>
        <v>947.3</v>
      </c>
      <c r="AT60" s="57">
        <v>0</v>
      </c>
      <c r="AU60" s="57">
        <v>0</v>
      </c>
      <c r="AV60" s="73">
        <v>947.3</v>
      </c>
      <c r="AW60" s="57">
        <v>0</v>
      </c>
      <c r="AX60" s="38">
        <f t="shared" si="183"/>
        <v>947.3</v>
      </c>
      <c r="AY60" s="57">
        <v>0</v>
      </c>
      <c r="AZ60" s="57">
        <v>0</v>
      </c>
      <c r="BA60" s="73">
        <v>947.3</v>
      </c>
      <c r="BB60" s="57">
        <v>0</v>
      </c>
      <c r="BC60" s="38">
        <f t="shared" si="184"/>
        <v>947.3</v>
      </c>
      <c r="BD60" s="57">
        <v>0</v>
      </c>
      <c r="BE60" s="57">
        <v>0</v>
      </c>
      <c r="BF60" s="73">
        <v>947.3</v>
      </c>
      <c r="BG60" s="57">
        <v>0</v>
      </c>
    </row>
    <row r="61" spans="1:59" ht="31.5" x14ac:dyDescent="0.25">
      <c r="A61" s="35" t="s">
        <v>108</v>
      </c>
      <c r="B61" s="69" t="s">
        <v>150</v>
      </c>
      <c r="C61" s="25" t="s">
        <v>21</v>
      </c>
      <c r="D61" s="25" t="s">
        <v>32</v>
      </c>
      <c r="E61" s="37">
        <f t="shared" si="172"/>
        <v>7471.4000000000005</v>
      </c>
      <c r="F61" s="37">
        <f t="shared" si="173"/>
        <v>0</v>
      </c>
      <c r="G61" s="37">
        <f t="shared" si="170"/>
        <v>0</v>
      </c>
      <c r="H61" s="37">
        <f t="shared" si="174"/>
        <v>7471.4000000000005</v>
      </c>
      <c r="I61" s="37">
        <f t="shared" si="171"/>
        <v>0</v>
      </c>
      <c r="J61" s="38">
        <f t="shared" si="175"/>
        <v>588.5</v>
      </c>
      <c r="K61" s="57">
        <v>0</v>
      </c>
      <c r="L61" s="57">
        <v>0</v>
      </c>
      <c r="M61" s="40">
        <v>588.5</v>
      </c>
      <c r="N61" s="57">
        <v>0</v>
      </c>
      <c r="O61" s="38">
        <f t="shared" si="176"/>
        <v>635.4</v>
      </c>
      <c r="P61" s="57">
        <v>0</v>
      </c>
      <c r="Q61" s="57">
        <v>0</v>
      </c>
      <c r="R61" s="40">
        <v>635.4</v>
      </c>
      <c r="S61" s="57">
        <v>0</v>
      </c>
      <c r="T61" s="38">
        <f t="shared" si="177"/>
        <v>692.6</v>
      </c>
      <c r="U61" s="57">
        <v>0</v>
      </c>
      <c r="V61" s="62">
        <v>0</v>
      </c>
      <c r="W61" s="73">
        <v>692.6</v>
      </c>
      <c r="X61" s="61">
        <v>0</v>
      </c>
      <c r="Y61" s="38">
        <f t="shared" si="178"/>
        <v>726.5</v>
      </c>
      <c r="Z61" s="57">
        <v>0</v>
      </c>
      <c r="AA61" s="62">
        <v>0</v>
      </c>
      <c r="AB61" s="73">
        <v>726.5</v>
      </c>
      <c r="AC61" s="61">
        <v>0</v>
      </c>
      <c r="AD61" s="38">
        <f t="shared" si="179"/>
        <v>758.4</v>
      </c>
      <c r="AE61" s="57">
        <v>0</v>
      </c>
      <c r="AF61" s="62">
        <v>0</v>
      </c>
      <c r="AG61" s="73">
        <v>758.4</v>
      </c>
      <c r="AH61" s="61">
        <v>0</v>
      </c>
      <c r="AI61" s="38">
        <f t="shared" si="180"/>
        <v>788.8</v>
      </c>
      <c r="AJ61" s="57">
        <v>0</v>
      </c>
      <c r="AK61" s="57">
        <v>0</v>
      </c>
      <c r="AL61" s="73">
        <v>788.8</v>
      </c>
      <c r="AM61" s="57">
        <v>0</v>
      </c>
      <c r="AN61" s="38">
        <f t="shared" si="181"/>
        <v>820.3</v>
      </c>
      <c r="AO61" s="57">
        <v>0</v>
      </c>
      <c r="AP61" s="57">
        <v>0</v>
      </c>
      <c r="AQ61" s="73">
        <v>820.3</v>
      </c>
      <c r="AR61" s="57">
        <v>0</v>
      </c>
      <c r="AS61" s="38">
        <f t="shared" si="182"/>
        <v>820.3</v>
      </c>
      <c r="AT61" s="57">
        <v>0</v>
      </c>
      <c r="AU61" s="57">
        <v>0</v>
      </c>
      <c r="AV61" s="73">
        <v>820.3</v>
      </c>
      <c r="AW61" s="57">
        <v>0</v>
      </c>
      <c r="AX61" s="38">
        <f t="shared" si="183"/>
        <v>820.3</v>
      </c>
      <c r="AY61" s="57">
        <v>0</v>
      </c>
      <c r="AZ61" s="57">
        <v>0</v>
      </c>
      <c r="BA61" s="73">
        <v>820.3</v>
      </c>
      <c r="BB61" s="57">
        <v>0</v>
      </c>
      <c r="BC61" s="38">
        <f t="shared" si="184"/>
        <v>820.3</v>
      </c>
      <c r="BD61" s="57">
        <v>0</v>
      </c>
      <c r="BE61" s="57">
        <v>0</v>
      </c>
      <c r="BF61" s="73">
        <v>820.3</v>
      </c>
      <c r="BG61" s="57">
        <v>0</v>
      </c>
    </row>
    <row r="62" spans="1:59" ht="31.5" x14ac:dyDescent="0.25">
      <c r="A62" s="35" t="s">
        <v>109</v>
      </c>
      <c r="B62" s="69" t="s">
        <v>152</v>
      </c>
      <c r="C62" s="25" t="s">
        <v>21</v>
      </c>
      <c r="D62" s="25" t="s">
        <v>32</v>
      </c>
      <c r="E62" s="37">
        <f t="shared" si="172"/>
        <v>8076.8999999999987</v>
      </c>
      <c r="F62" s="37">
        <f t="shared" si="173"/>
        <v>0</v>
      </c>
      <c r="G62" s="37">
        <f t="shared" si="170"/>
        <v>0</v>
      </c>
      <c r="H62" s="37">
        <f t="shared" si="174"/>
        <v>8076.8999999999987</v>
      </c>
      <c r="I62" s="37">
        <f t="shared" si="171"/>
        <v>0</v>
      </c>
      <c r="J62" s="38">
        <f t="shared" si="175"/>
        <v>1168.2</v>
      </c>
      <c r="K62" s="57">
        <v>0</v>
      </c>
      <c r="L62" s="57">
        <v>0</v>
      </c>
      <c r="M62" s="40">
        <v>1168.2</v>
      </c>
      <c r="N62" s="57">
        <v>0</v>
      </c>
      <c r="O62" s="38">
        <f t="shared" si="176"/>
        <v>637.70000000000005</v>
      </c>
      <c r="P62" s="57">
        <v>0</v>
      </c>
      <c r="Q62" s="57">
        <v>0</v>
      </c>
      <c r="R62" s="40">
        <v>637.70000000000005</v>
      </c>
      <c r="S62" s="57">
        <v>0</v>
      </c>
      <c r="T62" s="38">
        <f t="shared" si="177"/>
        <v>695.2</v>
      </c>
      <c r="U62" s="57">
        <v>0</v>
      </c>
      <c r="V62" s="62">
        <v>0</v>
      </c>
      <c r="W62" s="73">
        <v>695.2</v>
      </c>
      <c r="X62" s="61">
        <v>0</v>
      </c>
      <c r="Y62" s="38">
        <f t="shared" si="178"/>
        <v>729.2</v>
      </c>
      <c r="Z62" s="57">
        <v>0</v>
      </c>
      <c r="AA62" s="62">
        <v>0</v>
      </c>
      <c r="AB62" s="73">
        <v>729.2</v>
      </c>
      <c r="AC62" s="61">
        <v>0</v>
      </c>
      <c r="AD62" s="38">
        <f t="shared" si="179"/>
        <v>761.3</v>
      </c>
      <c r="AE62" s="57">
        <v>0</v>
      </c>
      <c r="AF62" s="62">
        <v>0</v>
      </c>
      <c r="AG62" s="73">
        <v>761.3</v>
      </c>
      <c r="AH62" s="61">
        <v>0</v>
      </c>
      <c r="AI62" s="38">
        <f t="shared" si="180"/>
        <v>791.7</v>
      </c>
      <c r="AJ62" s="57">
        <v>0</v>
      </c>
      <c r="AK62" s="57">
        <v>0</v>
      </c>
      <c r="AL62" s="73">
        <v>791.7</v>
      </c>
      <c r="AM62" s="57">
        <v>0</v>
      </c>
      <c r="AN62" s="38">
        <f t="shared" si="181"/>
        <v>823.4</v>
      </c>
      <c r="AO62" s="57">
        <v>0</v>
      </c>
      <c r="AP62" s="57">
        <v>0</v>
      </c>
      <c r="AQ62" s="73">
        <v>823.4</v>
      </c>
      <c r="AR62" s="57">
        <v>0</v>
      </c>
      <c r="AS62" s="38">
        <f t="shared" si="182"/>
        <v>823.4</v>
      </c>
      <c r="AT62" s="57">
        <v>0</v>
      </c>
      <c r="AU62" s="57">
        <v>0</v>
      </c>
      <c r="AV62" s="73">
        <v>823.4</v>
      </c>
      <c r="AW62" s="57">
        <v>0</v>
      </c>
      <c r="AX62" s="38">
        <f t="shared" si="183"/>
        <v>823.4</v>
      </c>
      <c r="AY62" s="57">
        <v>0</v>
      </c>
      <c r="AZ62" s="57">
        <v>0</v>
      </c>
      <c r="BA62" s="73">
        <v>823.4</v>
      </c>
      <c r="BB62" s="57">
        <v>0</v>
      </c>
      <c r="BC62" s="38">
        <f t="shared" si="184"/>
        <v>823.4</v>
      </c>
      <c r="BD62" s="57">
        <v>0</v>
      </c>
      <c r="BE62" s="57">
        <v>0</v>
      </c>
      <c r="BF62" s="73">
        <v>823.4</v>
      </c>
      <c r="BG62" s="57">
        <v>0</v>
      </c>
    </row>
    <row r="63" spans="1:59" ht="47.25" x14ac:dyDescent="0.25">
      <c r="A63" s="35" t="s">
        <v>124</v>
      </c>
      <c r="B63" s="69" t="s">
        <v>125</v>
      </c>
      <c r="C63" s="25" t="s">
        <v>21</v>
      </c>
      <c r="D63" s="25" t="s">
        <v>21</v>
      </c>
      <c r="E63" s="37">
        <f t="shared" ref="E63" si="185">J63+O63+T63+Y63+AD63+AI63+AN63+AS63+AX63+BC63</f>
        <v>5750</v>
      </c>
      <c r="F63" s="37">
        <f t="shared" ref="F63" si="186">K63+P63+U63+Z63+AE63+AJ63+AO63+AT63+AY63+BD63</f>
        <v>0</v>
      </c>
      <c r="G63" s="37">
        <f t="shared" ref="G63" si="187">L63+Q63+V63+AA63+AF63+AK63+AP63+AU63+AZ63+BE63</f>
        <v>0</v>
      </c>
      <c r="H63" s="37">
        <f t="shared" ref="H63" si="188">M63+R63+W63+AB63+AG63+AL63+AQ63+AV63+BA63+BF63</f>
        <v>5750</v>
      </c>
      <c r="I63" s="37">
        <f t="shared" ref="I63" si="189">N63+S63+X63+AC63+AH63+AM63+AR63+AW63+BB63+BG63</f>
        <v>0</v>
      </c>
      <c r="J63" s="38">
        <f t="shared" ref="J63" si="190">M63</f>
        <v>2953.8</v>
      </c>
      <c r="K63" s="57">
        <v>0</v>
      </c>
      <c r="L63" s="57">
        <v>0</v>
      </c>
      <c r="M63" s="40">
        <f>3903.8-950</f>
        <v>2953.8</v>
      </c>
      <c r="N63" s="57">
        <v>0</v>
      </c>
      <c r="O63" s="75">
        <f t="shared" si="176"/>
        <v>0</v>
      </c>
      <c r="P63" s="57">
        <v>0</v>
      </c>
      <c r="Q63" s="57">
        <v>0</v>
      </c>
      <c r="R63" s="3">
        <v>0</v>
      </c>
      <c r="S63" s="57">
        <v>0</v>
      </c>
      <c r="T63" s="75">
        <f t="shared" si="177"/>
        <v>669.1</v>
      </c>
      <c r="U63" s="57">
        <v>0</v>
      </c>
      <c r="V63" s="57">
        <v>0</v>
      </c>
      <c r="W63" s="6">
        <v>669.1</v>
      </c>
      <c r="X63" s="57">
        <v>0</v>
      </c>
      <c r="Y63" s="75">
        <f t="shared" si="178"/>
        <v>2127.1</v>
      </c>
      <c r="Z63" s="57">
        <v>0</v>
      </c>
      <c r="AA63" s="57">
        <v>0</v>
      </c>
      <c r="AB63" s="6">
        <f>2068.5+23.5+35.1</f>
        <v>2127.1</v>
      </c>
      <c r="AC63" s="57">
        <v>0</v>
      </c>
      <c r="AD63" s="75">
        <f t="shared" si="179"/>
        <v>0</v>
      </c>
      <c r="AE63" s="57">
        <v>0</v>
      </c>
      <c r="AF63" s="57">
        <v>0</v>
      </c>
      <c r="AG63" s="76">
        <v>0</v>
      </c>
      <c r="AH63" s="57">
        <v>0</v>
      </c>
      <c r="AI63" s="75">
        <f t="shared" si="180"/>
        <v>0</v>
      </c>
      <c r="AJ63" s="57">
        <v>0</v>
      </c>
      <c r="AK63" s="57">
        <v>0</v>
      </c>
      <c r="AL63" s="3">
        <v>0</v>
      </c>
      <c r="AM63" s="57">
        <v>0</v>
      </c>
      <c r="AN63" s="75">
        <f t="shared" si="181"/>
        <v>0</v>
      </c>
      <c r="AO63" s="57">
        <v>0</v>
      </c>
      <c r="AP63" s="57">
        <v>0</v>
      </c>
      <c r="AQ63" s="3">
        <v>0</v>
      </c>
      <c r="AR63" s="57">
        <v>0</v>
      </c>
      <c r="AS63" s="75">
        <f t="shared" si="182"/>
        <v>0</v>
      </c>
      <c r="AT63" s="57">
        <v>0</v>
      </c>
      <c r="AU63" s="57">
        <v>0</v>
      </c>
      <c r="AV63" s="3">
        <v>0</v>
      </c>
      <c r="AW63" s="57">
        <v>0</v>
      </c>
      <c r="AX63" s="75">
        <f t="shared" si="183"/>
        <v>0</v>
      </c>
      <c r="AY63" s="57">
        <v>0</v>
      </c>
      <c r="AZ63" s="57">
        <v>0</v>
      </c>
      <c r="BA63" s="3">
        <v>0</v>
      </c>
      <c r="BB63" s="57">
        <v>0</v>
      </c>
      <c r="BC63" s="75">
        <f t="shared" si="184"/>
        <v>0</v>
      </c>
      <c r="BD63" s="57">
        <v>0</v>
      </c>
      <c r="BE63" s="57">
        <v>0</v>
      </c>
      <c r="BF63" s="3">
        <v>0</v>
      </c>
      <c r="BG63" s="57">
        <v>0</v>
      </c>
    </row>
    <row r="64" spans="1:59" ht="30" customHeight="1" x14ac:dyDescent="0.25">
      <c r="A64" s="35" t="s">
        <v>40</v>
      </c>
      <c r="B64" s="122" t="s">
        <v>112</v>
      </c>
      <c r="C64" s="123"/>
      <c r="D64" s="124"/>
      <c r="E64" s="37">
        <f>SUM(E65:E82)</f>
        <v>105838.00000000001</v>
      </c>
      <c r="F64" s="37">
        <f t="shared" ref="F64:BD64" si="191">SUM(F65:F80)</f>
        <v>0</v>
      </c>
      <c r="G64" s="37">
        <f t="shared" ref="G64:I64" si="192">SUM(G65:G82)</f>
        <v>0</v>
      </c>
      <c r="H64" s="37">
        <f t="shared" si="192"/>
        <v>105838.00000000001</v>
      </c>
      <c r="I64" s="37">
        <f t="shared" si="192"/>
        <v>0</v>
      </c>
      <c r="J64" s="37">
        <f>SUM(J65:J82)</f>
        <v>3559</v>
      </c>
      <c r="K64" s="37">
        <f t="shared" si="191"/>
        <v>0</v>
      </c>
      <c r="L64" s="37">
        <f>SUM(L65:L82)</f>
        <v>0</v>
      </c>
      <c r="M64" s="37">
        <f>SUM(M65:M82)</f>
        <v>3559</v>
      </c>
      <c r="N64" s="37">
        <f>SUM(N65:N82)</f>
        <v>0</v>
      </c>
      <c r="O64" s="37">
        <f>SUM(O65:O82)</f>
        <v>19906.300000000003</v>
      </c>
      <c r="P64" s="37">
        <f t="shared" si="191"/>
        <v>0</v>
      </c>
      <c r="Q64" s="37">
        <f>SUM(Q65:Q82)</f>
        <v>0</v>
      </c>
      <c r="R64" s="37">
        <f>SUM(R65:R82)</f>
        <v>19906.300000000003</v>
      </c>
      <c r="S64" s="37">
        <f>SUM(S65:S82)</f>
        <v>0</v>
      </c>
      <c r="T64" s="37">
        <f>SUM(T65:T82)</f>
        <v>13683.9</v>
      </c>
      <c r="U64" s="37">
        <f t="shared" si="191"/>
        <v>0</v>
      </c>
      <c r="V64" s="37">
        <f>SUM(V65:V82)</f>
        <v>0</v>
      </c>
      <c r="W64" s="37">
        <f>SUM(W65:W82)</f>
        <v>13683.9</v>
      </c>
      <c r="X64" s="37">
        <f>SUM(X65:X82)</f>
        <v>0</v>
      </c>
      <c r="Y64" s="37">
        <f>SUM(Y65:Y82)</f>
        <v>28536.800000000003</v>
      </c>
      <c r="Z64" s="37">
        <f t="shared" si="191"/>
        <v>0</v>
      </c>
      <c r="AA64" s="37">
        <f>SUM(AA65:AA82)</f>
        <v>0</v>
      </c>
      <c r="AB64" s="37">
        <f>SUM(AB65:AB82)</f>
        <v>28536.800000000003</v>
      </c>
      <c r="AC64" s="37">
        <f>SUM(AC65:AC82)</f>
        <v>0</v>
      </c>
      <c r="AD64" s="37">
        <f>SUM(AD65:AD82)</f>
        <v>40152</v>
      </c>
      <c r="AE64" s="37">
        <f t="shared" si="191"/>
        <v>0</v>
      </c>
      <c r="AF64" s="37">
        <f>SUM(AF65:AF82)</f>
        <v>0</v>
      </c>
      <c r="AG64" s="37">
        <f>SUM(AG65:AG82)</f>
        <v>40152</v>
      </c>
      <c r="AH64" s="37">
        <f>SUM(AH65:AH82)</f>
        <v>0</v>
      </c>
      <c r="AI64" s="37">
        <f>SUM(AI65:AI82)</f>
        <v>0</v>
      </c>
      <c r="AJ64" s="37">
        <f t="shared" si="191"/>
        <v>0</v>
      </c>
      <c r="AK64" s="37">
        <f>SUM(AK65:AK82)</f>
        <v>0</v>
      </c>
      <c r="AL64" s="37">
        <f>SUM(AL65:AL82)</f>
        <v>0</v>
      </c>
      <c r="AM64" s="37">
        <f>SUM(AM65:AM82)</f>
        <v>0</v>
      </c>
      <c r="AN64" s="37">
        <f>SUM(AN65:AN82)</f>
        <v>0</v>
      </c>
      <c r="AO64" s="37">
        <f t="shared" si="191"/>
        <v>0</v>
      </c>
      <c r="AP64" s="37">
        <f>SUM(AP65:AP82)</f>
        <v>0</v>
      </c>
      <c r="AQ64" s="37">
        <f>SUM(AQ65:AQ82)</f>
        <v>0</v>
      </c>
      <c r="AR64" s="37">
        <f>SUM(AR65:AR82)</f>
        <v>0</v>
      </c>
      <c r="AS64" s="37">
        <f>SUM(AS65:AS82)</f>
        <v>0</v>
      </c>
      <c r="AT64" s="37">
        <f t="shared" si="191"/>
        <v>0</v>
      </c>
      <c r="AU64" s="37">
        <f>SUM(AU65:AU82)</f>
        <v>0</v>
      </c>
      <c r="AV64" s="37">
        <f>SUM(AV65:AV82)</f>
        <v>0</v>
      </c>
      <c r="AW64" s="37">
        <f>SUM(AW65:AW82)</f>
        <v>0</v>
      </c>
      <c r="AX64" s="37">
        <f>SUM(AX65:AX82)</f>
        <v>0</v>
      </c>
      <c r="AY64" s="37">
        <f t="shared" si="191"/>
        <v>0</v>
      </c>
      <c r="AZ64" s="37">
        <f>SUM(AZ65:AZ82)</f>
        <v>0</v>
      </c>
      <c r="BA64" s="37">
        <f>SUM(BA65:BA82)</f>
        <v>0</v>
      </c>
      <c r="BB64" s="37">
        <f>SUM(BB65:BB82)</f>
        <v>0</v>
      </c>
      <c r="BC64" s="37">
        <f>SUM(BC65:BC82)</f>
        <v>0</v>
      </c>
      <c r="BD64" s="37">
        <f t="shared" si="191"/>
        <v>0</v>
      </c>
      <c r="BE64" s="37">
        <f>SUM(BE65:BE82)</f>
        <v>0</v>
      </c>
      <c r="BF64" s="37">
        <f>SUM(BF65:BF82)</f>
        <v>0</v>
      </c>
      <c r="BG64" s="37">
        <f>SUM(BG65:BG82)</f>
        <v>0</v>
      </c>
    </row>
    <row r="65" spans="1:59" ht="87.75" customHeight="1" x14ac:dyDescent="0.25">
      <c r="A65" s="35" t="s">
        <v>110</v>
      </c>
      <c r="B65" s="72" t="s">
        <v>84</v>
      </c>
      <c r="C65" s="25" t="s">
        <v>21</v>
      </c>
      <c r="D65" s="25" t="s">
        <v>32</v>
      </c>
      <c r="E65" s="37">
        <f t="shared" ref="E65:F67" si="193">J65+O65+T65+Y65+AD65+AI65+AN65+AS65+AX65+BC65</f>
        <v>2609</v>
      </c>
      <c r="F65" s="37">
        <f t="shared" si="193"/>
        <v>0</v>
      </c>
      <c r="G65" s="37">
        <f t="shared" ref="G65" si="194">L65+Q65+V65+AA65+AF65+AK65+AP65+AU65+AZ65+BE65</f>
        <v>0</v>
      </c>
      <c r="H65" s="5">
        <f t="shared" ref="H65:H70" si="195">M65+R65+W65+AB65+AG65+AL65+AQ65+AV65+BA65+BF65</f>
        <v>2609</v>
      </c>
      <c r="I65" s="37">
        <f t="shared" ref="I65" si="196">N65+S65+X65+AC65+AH65+AM65+AR65+AW65+BB65+BG65</f>
        <v>0</v>
      </c>
      <c r="J65" s="4">
        <f t="shared" ref="J65:J70" si="197">M65</f>
        <v>2609</v>
      </c>
      <c r="K65" s="57">
        <v>0</v>
      </c>
      <c r="L65" s="57">
        <v>0</v>
      </c>
      <c r="M65" s="3">
        <f>2827.3-218.3</f>
        <v>2609</v>
      </c>
      <c r="N65" s="57">
        <v>0</v>
      </c>
      <c r="O65" s="57">
        <f t="shared" ref="O65:O70" si="198">R65</f>
        <v>0</v>
      </c>
      <c r="P65" s="57">
        <v>0</v>
      </c>
      <c r="Q65" s="57">
        <v>0</v>
      </c>
      <c r="R65" s="76">
        <v>0</v>
      </c>
      <c r="S65" s="57">
        <v>0</v>
      </c>
      <c r="T65" s="57">
        <f t="shared" ref="T65:T70" si="199">W65</f>
        <v>0</v>
      </c>
      <c r="U65" s="57">
        <v>0</v>
      </c>
      <c r="V65" s="57">
        <v>0</v>
      </c>
      <c r="W65" s="76">
        <v>0</v>
      </c>
      <c r="X65" s="57">
        <v>0</v>
      </c>
      <c r="Y65" s="57">
        <f t="shared" ref="Y65:Y70" si="200">AB65</f>
        <v>0</v>
      </c>
      <c r="Z65" s="57">
        <v>0</v>
      </c>
      <c r="AA65" s="57">
        <v>0</v>
      </c>
      <c r="AB65" s="76">
        <v>0</v>
      </c>
      <c r="AC65" s="57">
        <v>0</v>
      </c>
      <c r="AD65" s="57">
        <f t="shared" ref="AD65:AD70" si="201">AG65</f>
        <v>0</v>
      </c>
      <c r="AE65" s="57">
        <v>0</v>
      </c>
      <c r="AF65" s="57">
        <v>0</v>
      </c>
      <c r="AG65" s="76">
        <v>0</v>
      </c>
      <c r="AH65" s="57">
        <v>0</v>
      </c>
      <c r="AI65" s="57">
        <f t="shared" ref="AI65:AI70" si="202">AL65</f>
        <v>0</v>
      </c>
      <c r="AJ65" s="57">
        <v>0</v>
      </c>
      <c r="AK65" s="57">
        <v>0</v>
      </c>
      <c r="AL65" s="76">
        <v>0</v>
      </c>
      <c r="AM65" s="57">
        <v>0</v>
      </c>
      <c r="AN65" s="57">
        <f t="shared" ref="AN65:AN70" si="203">AQ65</f>
        <v>0</v>
      </c>
      <c r="AO65" s="57">
        <v>0</v>
      </c>
      <c r="AP65" s="57">
        <v>0</v>
      </c>
      <c r="AQ65" s="76">
        <v>0</v>
      </c>
      <c r="AR65" s="57">
        <v>0</v>
      </c>
      <c r="AS65" s="57">
        <f t="shared" ref="AS65:AS70" si="204">AV65</f>
        <v>0</v>
      </c>
      <c r="AT65" s="57">
        <v>0</v>
      </c>
      <c r="AU65" s="57">
        <v>0</v>
      </c>
      <c r="AV65" s="76">
        <v>0</v>
      </c>
      <c r="AW65" s="57">
        <v>0</v>
      </c>
      <c r="AX65" s="57">
        <f t="shared" ref="AX65:AX70" si="205">BA65</f>
        <v>0</v>
      </c>
      <c r="AY65" s="57">
        <v>0</v>
      </c>
      <c r="AZ65" s="57">
        <v>0</v>
      </c>
      <c r="BA65" s="76">
        <v>0</v>
      </c>
      <c r="BB65" s="57">
        <v>0</v>
      </c>
      <c r="BC65" s="57">
        <f t="shared" ref="BC65:BC70" si="206">BF65</f>
        <v>0</v>
      </c>
      <c r="BD65" s="57">
        <v>0</v>
      </c>
      <c r="BE65" s="57">
        <v>0</v>
      </c>
      <c r="BF65" s="76">
        <v>0</v>
      </c>
      <c r="BG65" s="57">
        <v>0</v>
      </c>
    </row>
    <row r="66" spans="1:59" ht="54.75" customHeight="1" x14ac:dyDescent="0.25">
      <c r="A66" s="35" t="s">
        <v>129</v>
      </c>
      <c r="B66" s="72" t="s">
        <v>155</v>
      </c>
      <c r="C66" s="25" t="s">
        <v>21</v>
      </c>
      <c r="D66" s="25" t="s">
        <v>32</v>
      </c>
      <c r="E66" s="37">
        <f t="shared" si="193"/>
        <v>2308.5</v>
      </c>
      <c r="F66" s="37">
        <f t="shared" si="193"/>
        <v>0</v>
      </c>
      <c r="G66" s="37">
        <f t="shared" ref="G66" si="207">L66+Q66+V66+AA66+AF66+AK66+AP66+AU66+AZ66+BE66</f>
        <v>0</v>
      </c>
      <c r="H66" s="5">
        <f t="shared" si="195"/>
        <v>2308.5</v>
      </c>
      <c r="I66" s="37">
        <f t="shared" ref="I66" si="208">N66+S66+X66+AC66+AH66+AM66+AR66+AW66+BB66+BG66</f>
        <v>0</v>
      </c>
      <c r="J66" s="4">
        <f t="shared" si="197"/>
        <v>950</v>
      </c>
      <c r="K66" s="57">
        <v>0</v>
      </c>
      <c r="L66" s="57">
        <v>0</v>
      </c>
      <c r="M66" s="3">
        <v>950</v>
      </c>
      <c r="N66" s="57">
        <v>0</v>
      </c>
      <c r="O66" s="77">
        <f t="shared" si="198"/>
        <v>0</v>
      </c>
      <c r="P66" s="57">
        <v>0</v>
      </c>
      <c r="Q66" s="57">
        <v>0</v>
      </c>
      <c r="R66" s="78">
        <f>1850-1850</f>
        <v>0</v>
      </c>
      <c r="S66" s="57">
        <v>0</v>
      </c>
      <c r="T66" s="77">
        <f t="shared" si="199"/>
        <v>1358.5</v>
      </c>
      <c r="U66" s="57">
        <v>0</v>
      </c>
      <c r="V66" s="57">
        <v>0</v>
      </c>
      <c r="W66" s="78">
        <f>2027.6-669.1</f>
        <v>1358.5</v>
      </c>
      <c r="X66" s="57">
        <v>0</v>
      </c>
      <c r="Y66" s="57">
        <f t="shared" si="200"/>
        <v>0</v>
      </c>
      <c r="Z66" s="57">
        <v>0</v>
      </c>
      <c r="AA66" s="57">
        <v>0</v>
      </c>
      <c r="AB66" s="76">
        <v>0</v>
      </c>
      <c r="AC66" s="57">
        <v>0</v>
      </c>
      <c r="AD66" s="57">
        <f t="shared" si="201"/>
        <v>0</v>
      </c>
      <c r="AE66" s="57">
        <v>0</v>
      </c>
      <c r="AF66" s="57">
        <v>0</v>
      </c>
      <c r="AG66" s="76">
        <v>0</v>
      </c>
      <c r="AH66" s="57">
        <v>0</v>
      </c>
      <c r="AI66" s="57">
        <f t="shared" si="202"/>
        <v>0</v>
      </c>
      <c r="AJ66" s="57">
        <v>0</v>
      </c>
      <c r="AK66" s="57">
        <v>0</v>
      </c>
      <c r="AL66" s="76">
        <v>0</v>
      </c>
      <c r="AM66" s="57">
        <v>0</v>
      </c>
      <c r="AN66" s="57">
        <f t="shared" si="203"/>
        <v>0</v>
      </c>
      <c r="AO66" s="57">
        <v>0</v>
      </c>
      <c r="AP66" s="57">
        <v>0</v>
      </c>
      <c r="AQ66" s="76">
        <v>0</v>
      </c>
      <c r="AR66" s="57">
        <v>0</v>
      </c>
      <c r="AS66" s="57">
        <f t="shared" si="204"/>
        <v>0</v>
      </c>
      <c r="AT66" s="57">
        <v>0</v>
      </c>
      <c r="AU66" s="57">
        <v>0</v>
      </c>
      <c r="AV66" s="76">
        <v>0</v>
      </c>
      <c r="AW66" s="57">
        <v>0</v>
      </c>
      <c r="AX66" s="57">
        <f t="shared" si="205"/>
        <v>0</v>
      </c>
      <c r="AY66" s="57">
        <v>0</v>
      </c>
      <c r="AZ66" s="57">
        <v>0</v>
      </c>
      <c r="BA66" s="76">
        <v>0</v>
      </c>
      <c r="BB66" s="57">
        <v>0</v>
      </c>
      <c r="BC66" s="57">
        <f t="shared" si="206"/>
        <v>0</v>
      </c>
      <c r="BD66" s="57">
        <v>0</v>
      </c>
      <c r="BE66" s="57">
        <v>0</v>
      </c>
      <c r="BF66" s="76">
        <v>0</v>
      </c>
      <c r="BG66" s="57">
        <v>0</v>
      </c>
    </row>
    <row r="67" spans="1:59" ht="69.75" customHeight="1" x14ac:dyDescent="0.25">
      <c r="A67" s="35" t="s">
        <v>132</v>
      </c>
      <c r="B67" s="72" t="s">
        <v>159</v>
      </c>
      <c r="C67" s="25" t="s">
        <v>21</v>
      </c>
      <c r="D67" s="25" t="s">
        <v>32</v>
      </c>
      <c r="E67" s="37">
        <f t="shared" si="193"/>
        <v>19923.099999999999</v>
      </c>
      <c r="F67" s="37">
        <f t="shared" si="193"/>
        <v>0</v>
      </c>
      <c r="G67" s="37">
        <f t="shared" ref="G67" si="209">L67+Q67+V67+AA67+AF67+AK67+AP67+AU67+AZ67+BE67</f>
        <v>0</v>
      </c>
      <c r="H67" s="5">
        <f t="shared" si="195"/>
        <v>19923.099999999999</v>
      </c>
      <c r="I67" s="37">
        <f t="shared" ref="I67" si="210">N67+S67+X67+AC67+AH67+AM67+AR67+AW67+BB67+BG67</f>
        <v>0</v>
      </c>
      <c r="J67" s="4">
        <f t="shared" si="197"/>
        <v>0</v>
      </c>
      <c r="K67" s="57">
        <v>0</v>
      </c>
      <c r="L67" s="57">
        <v>0</v>
      </c>
      <c r="M67" s="3">
        <v>0</v>
      </c>
      <c r="N67" s="57">
        <v>0</v>
      </c>
      <c r="O67" s="77">
        <f t="shared" si="198"/>
        <v>9927.6</v>
      </c>
      <c r="P67" s="57">
        <v>0</v>
      </c>
      <c r="Q67" s="57">
        <v>0</v>
      </c>
      <c r="R67" s="78">
        <v>9927.6</v>
      </c>
      <c r="S67" s="57">
        <v>0</v>
      </c>
      <c r="T67" s="77">
        <f t="shared" si="199"/>
        <v>9995.5</v>
      </c>
      <c r="U67" s="57">
        <v>0</v>
      </c>
      <c r="V67" s="57">
        <v>0</v>
      </c>
      <c r="W67" s="78">
        <v>9995.5</v>
      </c>
      <c r="X67" s="57">
        <v>0</v>
      </c>
      <c r="Y67" s="57">
        <f t="shared" si="200"/>
        <v>0</v>
      </c>
      <c r="Z67" s="57">
        <v>0</v>
      </c>
      <c r="AA67" s="57">
        <v>0</v>
      </c>
      <c r="AB67" s="76">
        <v>0</v>
      </c>
      <c r="AC67" s="57">
        <v>0</v>
      </c>
      <c r="AD67" s="57">
        <f t="shared" si="201"/>
        <v>0</v>
      </c>
      <c r="AE67" s="57">
        <v>0</v>
      </c>
      <c r="AF67" s="57">
        <v>0</v>
      </c>
      <c r="AG67" s="76">
        <v>0</v>
      </c>
      <c r="AH67" s="57">
        <v>0</v>
      </c>
      <c r="AI67" s="57">
        <f t="shared" si="202"/>
        <v>0</v>
      </c>
      <c r="AJ67" s="57">
        <v>0</v>
      </c>
      <c r="AK67" s="57">
        <v>0</v>
      </c>
      <c r="AL67" s="76">
        <v>0</v>
      </c>
      <c r="AM67" s="57">
        <v>0</v>
      </c>
      <c r="AN67" s="57">
        <f t="shared" si="203"/>
        <v>0</v>
      </c>
      <c r="AO67" s="57">
        <v>0</v>
      </c>
      <c r="AP67" s="57">
        <v>0</v>
      </c>
      <c r="AQ67" s="76">
        <v>0</v>
      </c>
      <c r="AR67" s="57">
        <v>0</v>
      </c>
      <c r="AS67" s="57">
        <f t="shared" si="204"/>
        <v>0</v>
      </c>
      <c r="AT67" s="57">
        <v>0</v>
      </c>
      <c r="AU67" s="57">
        <v>0</v>
      </c>
      <c r="AV67" s="76">
        <v>0</v>
      </c>
      <c r="AW67" s="57">
        <v>0</v>
      </c>
      <c r="AX67" s="57">
        <f t="shared" si="205"/>
        <v>0</v>
      </c>
      <c r="AY67" s="57">
        <v>0</v>
      </c>
      <c r="AZ67" s="57">
        <v>0</v>
      </c>
      <c r="BA67" s="76">
        <v>0</v>
      </c>
      <c r="BB67" s="57">
        <v>0</v>
      </c>
      <c r="BC67" s="57">
        <f t="shared" si="206"/>
        <v>0</v>
      </c>
      <c r="BD67" s="57">
        <v>0</v>
      </c>
      <c r="BE67" s="57">
        <v>0</v>
      </c>
      <c r="BF67" s="76">
        <v>0</v>
      </c>
      <c r="BG67" s="57">
        <v>0</v>
      </c>
    </row>
    <row r="68" spans="1:59" ht="52.5" customHeight="1" x14ac:dyDescent="0.25">
      <c r="A68" s="35" t="s">
        <v>157</v>
      </c>
      <c r="B68" s="72" t="s">
        <v>160</v>
      </c>
      <c r="C68" s="25" t="s">
        <v>21</v>
      </c>
      <c r="D68" s="25" t="s">
        <v>32</v>
      </c>
      <c r="E68" s="37">
        <f t="shared" ref="E68" si="211">J68+O68+T68+Y68+AD68+AI68+AN68+AS68+AX68+BC68</f>
        <v>9978.7000000000007</v>
      </c>
      <c r="F68" s="37">
        <f t="shared" ref="F68" si="212">K68+P68+U68+Z68+AE68+AJ68+AO68+AT68+AY68+BD68</f>
        <v>0</v>
      </c>
      <c r="G68" s="37">
        <f t="shared" ref="G68" si="213">L68+Q68+V68+AA68+AF68+AK68+AP68+AU68+AZ68+BE68</f>
        <v>0</v>
      </c>
      <c r="H68" s="5">
        <f t="shared" si="195"/>
        <v>9978.7000000000007</v>
      </c>
      <c r="I68" s="37">
        <f t="shared" ref="I68" si="214">N68+S68+X68+AC68+AH68+AM68+AR68+AW68+BB68+BG68</f>
        <v>0</v>
      </c>
      <c r="J68" s="4">
        <f t="shared" si="197"/>
        <v>0</v>
      </c>
      <c r="K68" s="57">
        <v>0</v>
      </c>
      <c r="L68" s="57">
        <v>0</v>
      </c>
      <c r="M68" s="3">
        <v>0</v>
      </c>
      <c r="N68" s="57">
        <v>0</v>
      </c>
      <c r="O68" s="77">
        <f t="shared" si="198"/>
        <v>9978.7000000000007</v>
      </c>
      <c r="P68" s="57">
        <v>0</v>
      </c>
      <c r="Q68" s="57">
        <v>0</v>
      </c>
      <c r="R68" s="78">
        <v>9978.7000000000007</v>
      </c>
      <c r="S68" s="57">
        <v>0</v>
      </c>
      <c r="T68" s="57">
        <f t="shared" si="199"/>
        <v>0</v>
      </c>
      <c r="U68" s="57">
        <v>0</v>
      </c>
      <c r="V68" s="57">
        <v>0</v>
      </c>
      <c r="W68" s="76">
        <v>0</v>
      </c>
      <c r="X68" s="57">
        <v>0</v>
      </c>
      <c r="Y68" s="57">
        <f t="shared" si="200"/>
        <v>0</v>
      </c>
      <c r="Z68" s="57">
        <v>0</v>
      </c>
      <c r="AA68" s="57">
        <v>0</v>
      </c>
      <c r="AB68" s="76">
        <v>0</v>
      </c>
      <c r="AC68" s="57">
        <v>0</v>
      </c>
      <c r="AD68" s="57">
        <f t="shared" si="201"/>
        <v>0</v>
      </c>
      <c r="AE68" s="57">
        <v>0</v>
      </c>
      <c r="AF68" s="57">
        <v>0</v>
      </c>
      <c r="AG68" s="76">
        <v>0</v>
      </c>
      <c r="AH68" s="57">
        <v>0</v>
      </c>
      <c r="AI68" s="57">
        <f t="shared" si="202"/>
        <v>0</v>
      </c>
      <c r="AJ68" s="57">
        <v>0</v>
      </c>
      <c r="AK68" s="57">
        <v>0</v>
      </c>
      <c r="AL68" s="76">
        <v>0</v>
      </c>
      <c r="AM68" s="57">
        <v>0</v>
      </c>
      <c r="AN68" s="57">
        <f t="shared" si="203"/>
        <v>0</v>
      </c>
      <c r="AO68" s="57">
        <v>0</v>
      </c>
      <c r="AP68" s="57">
        <v>0</v>
      </c>
      <c r="AQ68" s="76">
        <v>0</v>
      </c>
      <c r="AR68" s="57">
        <v>0</v>
      </c>
      <c r="AS68" s="57">
        <f t="shared" si="204"/>
        <v>0</v>
      </c>
      <c r="AT68" s="57">
        <v>0</v>
      </c>
      <c r="AU68" s="57">
        <v>0</v>
      </c>
      <c r="AV68" s="76">
        <v>0</v>
      </c>
      <c r="AW68" s="57">
        <v>0</v>
      </c>
      <c r="AX68" s="57">
        <f t="shared" si="205"/>
        <v>0</v>
      </c>
      <c r="AY68" s="57">
        <v>0</v>
      </c>
      <c r="AZ68" s="57">
        <v>0</v>
      </c>
      <c r="BA68" s="76">
        <v>0</v>
      </c>
      <c r="BB68" s="57">
        <v>0</v>
      </c>
      <c r="BC68" s="57">
        <f t="shared" si="206"/>
        <v>0</v>
      </c>
      <c r="BD68" s="57">
        <v>0</v>
      </c>
      <c r="BE68" s="57">
        <v>0</v>
      </c>
      <c r="BF68" s="76">
        <v>0</v>
      </c>
      <c r="BG68" s="57">
        <v>0</v>
      </c>
    </row>
    <row r="69" spans="1:59" ht="62.25" customHeight="1" x14ac:dyDescent="0.25">
      <c r="A69" s="35" t="s">
        <v>161</v>
      </c>
      <c r="B69" s="72" t="s">
        <v>166</v>
      </c>
      <c r="C69" s="25" t="s">
        <v>21</v>
      </c>
      <c r="D69" s="25" t="s">
        <v>32</v>
      </c>
      <c r="E69" s="37">
        <f t="shared" ref="E69" si="215">J69+O69+T69+Y69+AD69+AI69+AN69+AS69+AX69+BC69</f>
        <v>2329.9</v>
      </c>
      <c r="F69" s="37">
        <f t="shared" ref="F69" si="216">K69+P69+U69+Z69+AE69+AJ69+AO69+AT69+AY69+BD69</f>
        <v>0</v>
      </c>
      <c r="G69" s="37">
        <f t="shared" ref="G69" si="217">L69+Q69+V69+AA69+AF69+AK69+AP69+AU69+AZ69+BE69</f>
        <v>0</v>
      </c>
      <c r="H69" s="5">
        <f t="shared" si="195"/>
        <v>2329.9</v>
      </c>
      <c r="I69" s="37">
        <f t="shared" ref="I69" si="218">N69+S69+X69+AC69+AH69+AM69+AR69+AW69+BB69+BG69</f>
        <v>0</v>
      </c>
      <c r="J69" s="4">
        <f t="shared" si="197"/>
        <v>0</v>
      </c>
      <c r="K69" s="57">
        <v>0</v>
      </c>
      <c r="L69" s="57">
        <v>0</v>
      </c>
      <c r="M69" s="3">
        <v>0</v>
      </c>
      <c r="N69" s="57">
        <v>0</v>
      </c>
      <c r="O69" s="77">
        <f t="shared" si="198"/>
        <v>0</v>
      </c>
      <c r="P69" s="57">
        <v>0</v>
      </c>
      <c r="Q69" s="57">
        <v>0</v>
      </c>
      <c r="R69" s="78">
        <v>0</v>
      </c>
      <c r="S69" s="57">
        <v>0</v>
      </c>
      <c r="T69" s="77">
        <f t="shared" si="199"/>
        <v>2329.9</v>
      </c>
      <c r="U69" s="57">
        <v>0</v>
      </c>
      <c r="V69" s="57">
        <v>0</v>
      </c>
      <c r="W69" s="78">
        <v>2329.9</v>
      </c>
      <c r="X69" s="57">
        <v>0</v>
      </c>
      <c r="Y69" s="57">
        <f t="shared" si="200"/>
        <v>0</v>
      </c>
      <c r="Z69" s="57">
        <v>0</v>
      </c>
      <c r="AA69" s="57">
        <v>0</v>
      </c>
      <c r="AB69" s="76">
        <v>0</v>
      </c>
      <c r="AC69" s="57">
        <v>0</v>
      </c>
      <c r="AD69" s="57">
        <f t="shared" si="201"/>
        <v>0</v>
      </c>
      <c r="AE69" s="57">
        <v>0</v>
      </c>
      <c r="AF69" s="57">
        <v>0</v>
      </c>
      <c r="AG69" s="76">
        <v>0</v>
      </c>
      <c r="AH69" s="57">
        <v>0</v>
      </c>
      <c r="AI69" s="57">
        <f t="shared" si="202"/>
        <v>0</v>
      </c>
      <c r="AJ69" s="57">
        <v>0</v>
      </c>
      <c r="AK69" s="57">
        <v>0</v>
      </c>
      <c r="AL69" s="76">
        <v>0</v>
      </c>
      <c r="AM69" s="57">
        <v>0</v>
      </c>
      <c r="AN69" s="57">
        <f t="shared" si="203"/>
        <v>0</v>
      </c>
      <c r="AO69" s="57">
        <v>0</v>
      </c>
      <c r="AP69" s="57">
        <v>0</v>
      </c>
      <c r="AQ69" s="76">
        <v>0</v>
      </c>
      <c r="AR69" s="57">
        <v>0</v>
      </c>
      <c r="AS69" s="57">
        <f t="shared" si="204"/>
        <v>0</v>
      </c>
      <c r="AT69" s="57">
        <v>0</v>
      </c>
      <c r="AU69" s="57">
        <v>0</v>
      </c>
      <c r="AV69" s="76">
        <v>0</v>
      </c>
      <c r="AW69" s="57">
        <v>0</v>
      </c>
      <c r="AX69" s="57">
        <f t="shared" si="205"/>
        <v>0</v>
      </c>
      <c r="AY69" s="57">
        <v>0</v>
      </c>
      <c r="AZ69" s="57">
        <v>0</v>
      </c>
      <c r="BA69" s="76">
        <v>0</v>
      </c>
      <c r="BB69" s="57">
        <v>0</v>
      </c>
      <c r="BC69" s="57">
        <f t="shared" si="206"/>
        <v>0</v>
      </c>
      <c r="BD69" s="57">
        <v>0</v>
      </c>
      <c r="BE69" s="57">
        <v>0</v>
      </c>
      <c r="BF69" s="76">
        <v>0</v>
      </c>
      <c r="BG69" s="57">
        <v>0</v>
      </c>
    </row>
    <row r="70" spans="1:59" ht="62.25" customHeight="1" x14ac:dyDescent="0.25">
      <c r="A70" s="35" t="s">
        <v>164</v>
      </c>
      <c r="B70" s="72" t="s">
        <v>215</v>
      </c>
      <c r="C70" s="25" t="s">
        <v>21</v>
      </c>
      <c r="D70" s="25" t="s">
        <v>32</v>
      </c>
      <c r="E70" s="37">
        <f t="shared" ref="E70" si="219">J70+O70+T70+Y70+AD70+AI70+AN70+AS70+AX70+BC70</f>
        <v>4510</v>
      </c>
      <c r="F70" s="37">
        <f t="shared" ref="F70" si="220">K70+P70+U70+Z70+AE70+AJ70+AO70+AT70+AY70+BD70</f>
        <v>0</v>
      </c>
      <c r="G70" s="37">
        <f t="shared" ref="G70" si="221">L70+Q70+V70+AA70+AF70+AK70+AP70+AU70+AZ70+BE70</f>
        <v>0</v>
      </c>
      <c r="H70" s="5">
        <f t="shared" si="195"/>
        <v>4510</v>
      </c>
      <c r="I70" s="37">
        <f t="shared" ref="I70" si="222">N70+S70+X70+AC70+AH70+AM70+AR70+AW70+BB70+BG70</f>
        <v>0</v>
      </c>
      <c r="J70" s="4">
        <f t="shared" si="197"/>
        <v>0</v>
      </c>
      <c r="K70" s="57">
        <v>0</v>
      </c>
      <c r="L70" s="57">
        <v>0</v>
      </c>
      <c r="M70" s="3">
        <v>0</v>
      </c>
      <c r="N70" s="57">
        <v>0</v>
      </c>
      <c r="O70" s="77">
        <f t="shared" si="198"/>
        <v>0</v>
      </c>
      <c r="P70" s="57">
        <v>0</v>
      </c>
      <c r="Q70" s="57">
        <v>0</v>
      </c>
      <c r="R70" s="78">
        <v>0</v>
      </c>
      <c r="S70" s="57">
        <v>0</v>
      </c>
      <c r="T70" s="77">
        <f t="shared" si="199"/>
        <v>0</v>
      </c>
      <c r="U70" s="57">
        <v>0</v>
      </c>
      <c r="V70" s="57">
        <v>0</v>
      </c>
      <c r="W70" s="78">
        <v>0</v>
      </c>
      <c r="X70" s="57">
        <v>0</v>
      </c>
      <c r="Y70" s="77">
        <f t="shared" si="200"/>
        <v>4510</v>
      </c>
      <c r="Z70" s="57">
        <v>0</v>
      </c>
      <c r="AA70" s="57">
        <v>0</v>
      </c>
      <c r="AB70" s="78">
        <v>4510</v>
      </c>
      <c r="AC70" s="57">
        <v>0</v>
      </c>
      <c r="AD70" s="57">
        <f t="shared" si="201"/>
        <v>0</v>
      </c>
      <c r="AE70" s="57">
        <v>0</v>
      </c>
      <c r="AF70" s="57">
        <v>0</v>
      </c>
      <c r="AG70" s="76">
        <v>0</v>
      </c>
      <c r="AH70" s="57">
        <v>0</v>
      </c>
      <c r="AI70" s="57">
        <f t="shared" si="202"/>
        <v>0</v>
      </c>
      <c r="AJ70" s="57">
        <v>0</v>
      </c>
      <c r="AK70" s="57">
        <v>0</v>
      </c>
      <c r="AL70" s="76">
        <v>0</v>
      </c>
      <c r="AM70" s="57">
        <v>0</v>
      </c>
      <c r="AN70" s="57">
        <f t="shared" si="203"/>
        <v>0</v>
      </c>
      <c r="AO70" s="57">
        <v>0</v>
      </c>
      <c r="AP70" s="57">
        <v>0</v>
      </c>
      <c r="AQ70" s="76">
        <v>0</v>
      </c>
      <c r="AR70" s="57">
        <v>0</v>
      </c>
      <c r="AS70" s="57">
        <f t="shared" si="204"/>
        <v>0</v>
      </c>
      <c r="AT70" s="57">
        <v>0</v>
      </c>
      <c r="AU70" s="57">
        <v>0</v>
      </c>
      <c r="AV70" s="76">
        <v>0</v>
      </c>
      <c r="AW70" s="57">
        <v>0</v>
      </c>
      <c r="AX70" s="57">
        <f t="shared" si="205"/>
        <v>0</v>
      </c>
      <c r="AY70" s="57">
        <v>0</v>
      </c>
      <c r="AZ70" s="57">
        <v>0</v>
      </c>
      <c r="BA70" s="76">
        <v>0</v>
      </c>
      <c r="BB70" s="57">
        <v>0</v>
      </c>
      <c r="BC70" s="57">
        <f t="shared" si="206"/>
        <v>0</v>
      </c>
      <c r="BD70" s="57">
        <v>0</v>
      </c>
      <c r="BE70" s="57">
        <v>0</v>
      </c>
      <c r="BF70" s="76">
        <v>0</v>
      </c>
      <c r="BG70" s="57">
        <v>0</v>
      </c>
    </row>
    <row r="71" spans="1:59" ht="76.150000000000006" customHeight="1" x14ac:dyDescent="0.25">
      <c r="A71" s="35" t="s">
        <v>167</v>
      </c>
      <c r="B71" s="72" t="s">
        <v>216</v>
      </c>
      <c r="C71" s="25" t="s">
        <v>21</v>
      </c>
      <c r="D71" s="25" t="s">
        <v>32</v>
      </c>
      <c r="E71" s="37">
        <f t="shared" ref="E71" si="223">J71+O71+T71+Y71+AD71+AI71+AN71+AS71+AX71+BC71</f>
        <v>4694.8999999999996</v>
      </c>
      <c r="F71" s="37">
        <f t="shared" ref="F71" si="224">K71+P71+U71+Z71+AE71+AJ71+AO71+AT71+AY71+BD71</f>
        <v>0</v>
      </c>
      <c r="G71" s="37">
        <f t="shared" ref="G71" si="225">L71+Q71+V71+AA71+AF71+AK71+AP71+AU71+AZ71+BE71</f>
        <v>0</v>
      </c>
      <c r="H71" s="5">
        <f t="shared" ref="H71" si="226">M71+R71+W71+AB71+AG71+AL71+AQ71+AV71+BA71+BF71</f>
        <v>4694.8999999999996</v>
      </c>
      <c r="I71" s="37">
        <f t="shared" ref="I71" si="227">N71+S71+X71+AC71+AH71+AM71+AR71+AW71+BB71+BG71</f>
        <v>0</v>
      </c>
      <c r="J71" s="4">
        <f t="shared" ref="J71" si="228">M71</f>
        <v>0</v>
      </c>
      <c r="K71" s="57">
        <v>0</v>
      </c>
      <c r="L71" s="57">
        <v>0</v>
      </c>
      <c r="M71" s="3">
        <v>0</v>
      </c>
      <c r="N71" s="57">
        <v>0</v>
      </c>
      <c r="O71" s="77">
        <f t="shared" ref="O71" si="229">R71</f>
        <v>0</v>
      </c>
      <c r="P71" s="57">
        <v>0</v>
      </c>
      <c r="Q71" s="57">
        <v>0</v>
      </c>
      <c r="R71" s="78">
        <v>0</v>
      </c>
      <c r="S71" s="57">
        <v>0</v>
      </c>
      <c r="T71" s="77">
        <f t="shared" ref="T71" si="230">W71</f>
        <v>0</v>
      </c>
      <c r="U71" s="57">
        <v>0</v>
      </c>
      <c r="V71" s="57">
        <v>0</v>
      </c>
      <c r="W71" s="78">
        <v>0</v>
      </c>
      <c r="X71" s="57">
        <v>0</v>
      </c>
      <c r="Y71" s="77">
        <f t="shared" ref="Y71" si="231">AB71</f>
        <v>4694.8999999999996</v>
      </c>
      <c r="Z71" s="57">
        <v>0</v>
      </c>
      <c r="AA71" s="57">
        <v>0</v>
      </c>
      <c r="AB71" s="78">
        <f>4718.4-23.5</f>
        <v>4694.8999999999996</v>
      </c>
      <c r="AC71" s="57">
        <v>0</v>
      </c>
      <c r="AD71" s="57">
        <f t="shared" ref="AD71" si="232">AG71</f>
        <v>0</v>
      </c>
      <c r="AE71" s="57">
        <v>0</v>
      </c>
      <c r="AF71" s="57">
        <v>0</v>
      </c>
      <c r="AG71" s="76">
        <v>0</v>
      </c>
      <c r="AH71" s="57">
        <v>0</v>
      </c>
      <c r="AI71" s="57">
        <f t="shared" ref="AI71" si="233">AL71</f>
        <v>0</v>
      </c>
      <c r="AJ71" s="57">
        <v>0</v>
      </c>
      <c r="AK71" s="57">
        <v>0</v>
      </c>
      <c r="AL71" s="76">
        <v>0</v>
      </c>
      <c r="AM71" s="57">
        <v>0</v>
      </c>
      <c r="AN71" s="57">
        <f t="shared" ref="AN71" si="234">AQ71</f>
        <v>0</v>
      </c>
      <c r="AO71" s="57">
        <v>0</v>
      </c>
      <c r="AP71" s="57">
        <v>0</v>
      </c>
      <c r="AQ71" s="76">
        <v>0</v>
      </c>
      <c r="AR71" s="57">
        <v>0</v>
      </c>
      <c r="AS71" s="57">
        <f t="shared" ref="AS71" si="235">AV71</f>
        <v>0</v>
      </c>
      <c r="AT71" s="57">
        <v>0</v>
      </c>
      <c r="AU71" s="57">
        <v>0</v>
      </c>
      <c r="AV71" s="76">
        <v>0</v>
      </c>
      <c r="AW71" s="57">
        <v>0</v>
      </c>
      <c r="AX71" s="57">
        <f t="shared" ref="AX71" si="236">BA71</f>
        <v>0</v>
      </c>
      <c r="AY71" s="57">
        <v>0</v>
      </c>
      <c r="AZ71" s="57">
        <v>0</v>
      </c>
      <c r="BA71" s="76">
        <v>0</v>
      </c>
      <c r="BB71" s="57">
        <v>0</v>
      </c>
      <c r="BC71" s="57">
        <f t="shared" ref="BC71" si="237">BF71</f>
        <v>0</v>
      </c>
      <c r="BD71" s="57">
        <v>0</v>
      </c>
      <c r="BE71" s="57">
        <v>0</v>
      </c>
      <c r="BF71" s="76">
        <v>0</v>
      </c>
      <c r="BG71" s="57">
        <v>0</v>
      </c>
    </row>
    <row r="72" spans="1:59" ht="62.25" customHeight="1" x14ac:dyDescent="0.25">
      <c r="A72" s="35" t="s">
        <v>171</v>
      </c>
      <c r="B72" s="72" t="s">
        <v>217</v>
      </c>
      <c r="C72" s="25" t="s">
        <v>21</v>
      </c>
      <c r="D72" s="25" t="s">
        <v>32</v>
      </c>
      <c r="E72" s="37">
        <f t="shared" ref="E72" si="238">J72+O72+T72+Y72+AD72+AI72+AN72+AS72+AX72+BC72</f>
        <v>2329.9</v>
      </c>
      <c r="F72" s="37">
        <f t="shared" ref="F72" si="239">K72+P72+U72+Z72+AE72+AJ72+AO72+AT72+AY72+BD72</f>
        <v>0</v>
      </c>
      <c r="G72" s="37">
        <f t="shared" ref="G72" si="240">L72+Q72+V72+AA72+AF72+AK72+AP72+AU72+AZ72+BE72</f>
        <v>0</v>
      </c>
      <c r="H72" s="5">
        <f t="shared" ref="H72" si="241">M72+R72+W72+AB72+AG72+AL72+AQ72+AV72+BA72+BF72</f>
        <v>2329.9</v>
      </c>
      <c r="I72" s="37">
        <f t="shared" ref="I72" si="242">N72+S72+X72+AC72+AH72+AM72+AR72+AW72+BB72+BG72</f>
        <v>0</v>
      </c>
      <c r="J72" s="4">
        <f t="shared" ref="J72" si="243">M72</f>
        <v>0</v>
      </c>
      <c r="K72" s="57">
        <v>0</v>
      </c>
      <c r="L72" s="57">
        <v>0</v>
      </c>
      <c r="M72" s="3">
        <v>0</v>
      </c>
      <c r="N72" s="57">
        <v>0</v>
      </c>
      <c r="O72" s="77">
        <f t="shared" ref="O72" si="244">R72</f>
        <v>0</v>
      </c>
      <c r="P72" s="57">
        <v>0</v>
      </c>
      <c r="Q72" s="57">
        <v>0</v>
      </c>
      <c r="R72" s="78">
        <v>0</v>
      </c>
      <c r="S72" s="57">
        <v>0</v>
      </c>
      <c r="T72" s="77">
        <f t="shared" ref="T72" si="245">W72</f>
        <v>0</v>
      </c>
      <c r="U72" s="57">
        <v>0</v>
      </c>
      <c r="V72" s="57">
        <v>0</v>
      </c>
      <c r="W72" s="78">
        <v>0</v>
      </c>
      <c r="X72" s="57">
        <v>0</v>
      </c>
      <c r="Y72" s="77">
        <f t="shared" ref="Y72" si="246">AB72</f>
        <v>2329.9</v>
      </c>
      <c r="Z72" s="57">
        <v>0</v>
      </c>
      <c r="AA72" s="57">
        <v>0</v>
      </c>
      <c r="AB72" s="78">
        <v>2329.9</v>
      </c>
      <c r="AC72" s="57">
        <v>0</v>
      </c>
      <c r="AD72" s="57">
        <f t="shared" ref="AD72" si="247">AG72</f>
        <v>0</v>
      </c>
      <c r="AE72" s="57">
        <v>0</v>
      </c>
      <c r="AF72" s="57">
        <v>0</v>
      </c>
      <c r="AG72" s="76">
        <v>0</v>
      </c>
      <c r="AH72" s="57">
        <v>0</v>
      </c>
      <c r="AI72" s="57">
        <f t="shared" ref="AI72" si="248">AL72</f>
        <v>0</v>
      </c>
      <c r="AJ72" s="57">
        <v>0</v>
      </c>
      <c r="AK72" s="57">
        <v>0</v>
      </c>
      <c r="AL72" s="76">
        <v>0</v>
      </c>
      <c r="AM72" s="57">
        <v>0</v>
      </c>
      <c r="AN72" s="57">
        <f t="shared" ref="AN72" si="249">AQ72</f>
        <v>0</v>
      </c>
      <c r="AO72" s="57">
        <v>0</v>
      </c>
      <c r="AP72" s="57">
        <v>0</v>
      </c>
      <c r="AQ72" s="76">
        <v>0</v>
      </c>
      <c r="AR72" s="57">
        <v>0</v>
      </c>
      <c r="AS72" s="57">
        <f t="shared" ref="AS72" si="250">AV72</f>
        <v>0</v>
      </c>
      <c r="AT72" s="57">
        <v>0</v>
      </c>
      <c r="AU72" s="57">
        <v>0</v>
      </c>
      <c r="AV72" s="76">
        <v>0</v>
      </c>
      <c r="AW72" s="57">
        <v>0</v>
      </c>
      <c r="AX72" s="57">
        <f t="shared" ref="AX72" si="251">BA72</f>
        <v>0</v>
      </c>
      <c r="AY72" s="57">
        <v>0</v>
      </c>
      <c r="AZ72" s="57">
        <v>0</v>
      </c>
      <c r="BA72" s="76">
        <v>0</v>
      </c>
      <c r="BB72" s="57">
        <v>0</v>
      </c>
      <c r="BC72" s="57">
        <f t="shared" ref="BC72" si="252">BF72</f>
        <v>0</v>
      </c>
      <c r="BD72" s="57">
        <v>0</v>
      </c>
      <c r="BE72" s="57">
        <v>0</v>
      </c>
      <c r="BF72" s="76">
        <v>0</v>
      </c>
      <c r="BG72" s="57">
        <v>0</v>
      </c>
    </row>
    <row r="73" spans="1:59" ht="62.25" customHeight="1" x14ac:dyDescent="0.25">
      <c r="A73" s="35" t="s">
        <v>172</v>
      </c>
      <c r="B73" s="72" t="s">
        <v>218</v>
      </c>
      <c r="C73" s="25" t="s">
        <v>21</v>
      </c>
      <c r="D73" s="25" t="s">
        <v>32</v>
      </c>
      <c r="E73" s="37">
        <f t="shared" ref="E73" si="253">J73+O73+T73+Y73+AD73+AI73+AN73+AS73+AX73+BC73</f>
        <v>9999.1</v>
      </c>
      <c r="F73" s="37">
        <f t="shared" ref="F73" si="254">K73+P73+U73+Z73+AE73+AJ73+AO73+AT73+AY73+BD73</f>
        <v>0</v>
      </c>
      <c r="G73" s="37">
        <f t="shared" ref="G73" si="255">L73+Q73+V73+AA73+AF73+AK73+AP73+AU73+AZ73+BE73</f>
        <v>0</v>
      </c>
      <c r="H73" s="5">
        <f t="shared" ref="H73" si="256">M73+R73+W73+AB73+AG73+AL73+AQ73+AV73+BA73+BF73</f>
        <v>9999.1</v>
      </c>
      <c r="I73" s="37">
        <f t="shared" ref="I73" si="257">N73+S73+X73+AC73+AH73+AM73+AR73+AW73+BB73+BG73</f>
        <v>0</v>
      </c>
      <c r="J73" s="4">
        <f t="shared" ref="J73" si="258">M73</f>
        <v>0</v>
      </c>
      <c r="K73" s="57">
        <v>0</v>
      </c>
      <c r="L73" s="57">
        <v>0</v>
      </c>
      <c r="M73" s="3">
        <v>0</v>
      </c>
      <c r="N73" s="57">
        <v>0</v>
      </c>
      <c r="O73" s="77">
        <f t="shared" ref="O73" si="259">R73</f>
        <v>0</v>
      </c>
      <c r="P73" s="57">
        <v>0</v>
      </c>
      <c r="Q73" s="57">
        <v>0</v>
      </c>
      <c r="R73" s="78">
        <v>0</v>
      </c>
      <c r="S73" s="57">
        <v>0</v>
      </c>
      <c r="T73" s="77">
        <f t="shared" ref="T73" si="260">W73</f>
        <v>0</v>
      </c>
      <c r="U73" s="57">
        <v>0</v>
      </c>
      <c r="V73" s="57">
        <v>0</v>
      </c>
      <c r="W73" s="78">
        <v>0</v>
      </c>
      <c r="X73" s="57">
        <v>0</v>
      </c>
      <c r="Y73" s="77">
        <f t="shared" ref="Y73" si="261">AB73</f>
        <v>9999.1</v>
      </c>
      <c r="Z73" s="57">
        <v>0</v>
      </c>
      <c r="AA73" s="57">
        <v>0</v>
      </c>
      <c r="AB73" s="78">
        <v>9999.1</v>
      </c>
      <c r="AC73" s="57">
        <v>0</v>
      </c>
      <c r="AD73" s="57">
        <f t="shared" ref="AD73" si="262">AG73</f>
        <v>0</v>
      </c>
      <c r="AE73" s="57">
        <v>0</v>
      </c>
      <c r="AF73" s="57">
        <v>0</v>
      </c>
      <c r="AG73" s="76">
        <v>0</v>
      </c>
      <c r="AH73" s="57">
        <v>0</v>
      </c>
      <c r="AI73" s="57">
        <f t="shared" ref="AI73" si="263">AL73</f>
        <v>0</v>
      </c>
      <c r="AJ73" s="57">
        <v>0</v>
      </c>
      <c r="AK73" s="57">
        <v>0</v>
      </c>
      <c r="AL73" s="76">
        <v>0</v>
      </c>
      <c r="AM73" s="57">
        <v>0</v>
      </c>
      <c r="AN73" s="57">
        <f t="shared" ref="AN73" si="264">AQ73</f>
        <v>0</v>
      </c>
      <c r="AO73" s="57">
        <v>0</v>
      </c>
      <c r="AP73" s="57">
        <v>0</v>
      </c>
      <c r="AQ73" s="76">
        <v>0</v>
      </c>
      <c r="AR73" s="57">
        <v>0</v>
      </c>
      <c r="AS73" s="57">
        <f t="shared" ref="AS73" si="265">AV73</f>
        <v>0</v>
      </c>
      <c r="AT73" s="57">
        <v>0</v>
      </c>
      <c r="AU73" s="57">
        <v>0</v>
      </c>
      <c r="AV73" s="76">
        <v>0</v>
      </c>
      <c r="AW73" s="57">
        <v>0</v>
      </c>
      <c r="AX73" s="57">
        <f t="shared" ref="AX73" si="266">BA73</f>
        <v>0</v>
      </c>
      <c r="AY73" s="57">
        <v>0</v>
      </c>
      <c r="AZ73" s="57">
        <v>0</v>
      </c>
      <c r="BA73" s="76">
        <v>0</v>
      </c>
      <c r="BB73" s="57">
        <v>0</v>
      </c>
      <c r="BC73" s="57">
        <f t="shared" ref="BC73" si="267">BF73</f>
        <v>0</v>
      </c>
      <c r="BD73" s="57">
        <v>0</v>
      </c>
      <c r="BE73" s="57">
        <v>0</v>
      </c>
      <c r="BF73" s="76">
        <v>0</v>
      </c>
      <c r="BG73" s="57">
        <v>0</v>
      </c>
    </row>
    <row r="74" spans="1:59" ht="49.5" customHeight="1" x14ac:dyDescent="0.25">
      <c r="A74" s="35" t="s">
        <v>176</v>
      </c>
      <c r="B74" s="72" t="s">
        <v>219</v>
      </c>
      <c r="C74" s="25" t="s">
        <v>21</v>
      </c>
      <c r="D74" s="25" t="s">
        <v>32</v>
      </c>
      <c r="E74" s="37">
        <f t="shared" ref="E74" si="268">J74+O74+T74+Y74+AD74+AI74+AN74+AS74+AX74+BC74</f>
        <v>7002.9</v>
      </c>
      <c r="F74" s="37">
        <f t="shared" ref="F74" si="269">K74+P74+U74+Z74+AE74+AJ74+AO74+AT74+AY74+BD74</f>
        <v>0</v>
      </c>
      <c r="G74" s="37">
        <f t="shared" ref="G74" si="270">L74+Q74+V74+AA74+AF74+AK74+AP74+AU74+AZ74+BE74</f>
        <v>0</v>
      </c>
      <c r="H74" s="5">
        <f t="shared" ref="H74:H80" si="271">M74+R74+W74+AB74+AG74+AL74+AQ74+AV74+BA74+BF74</f>
        <v>7002.9</v>
      </c>
      <c r="I74" s="37">
        <f t="shared" ref="I74" si="272">N74+S74+X74+AC74+AH74+AM74+AR74+AW74+BB74+BG74</f>
        <v>0</v>
      </c>
      <c r="J74" s="1">
        <f t="shared" ref="J74:J80" si="273">M74</f>
        <v>0</v>
      </c>
      <c r="K74" s="57">
        <v>0</v>
      </c>
      <c r="L74" s="57">
        <v>0</v>
      </c>
      <c r="M74" s="3">
        <v>0</v>
      </c>
      <c r="N74" s="57">
        <v>0</v>
      </c>
      <c r="O74" s="77">
        <f t="shared" ref="O74:O80" si="274">R74</f>
        <v>0</v>
      </c>
      <c r="P74" s="57">
        <v>0</v>
      </c>
      <c r="Q74" s="57">
        <v>0</v>
      </c>
      <c r="R74" s="78">
        <f t="shared" ref="R74:R82" si="275">677.6-677.6</f>
        <v>0</v>
      </c>
      <c r="S74" s="57">
        <v>0</v>
      </c>
      <c r="T74" s="77">
        <f t="shared" ref="T74:T80" si="276">W74</f>
        <v>0</v>
      </c>
      <c r="U74" s="57">
        <v>0</v>
      </c>
      <c r="V74" s="57">
        <v>0</v>
      </c>
      <c r="W74" s="78">
        <v>0</v>
      </c>
      <c r="X74" s="57">
        <v>0</v>
      </c>
      <c r="Y74" s="77">
        <f>AB74</f>
        <v>7002.9</v>
      </c>
      <c r="Z74" s="57">
        <v>0</v>
      </c>
      <c r="AA74" s="57">
        <v>0</v>
      </c>
      <c r="AB74" s="78">
        <f>7038-35.1</f>
        <v>7002.9</v>
      </c>
      <c r="AC74" s="57">
        <v>0</v>
      </c>
      <c r="AD74" s="57">
        <f t="shared" ref="AD74:AD80" si="277">AG74</f>
        <v>0</v>
      </c>
      <c r="AE74" s="57">
        <v>0</v>
      </c>
      <c r="AF74" s="57">
        <v>0</v>
      </c>
      <c r="AG74" s="76">
        <v>0</v>
      </c>
      <c r="AH74" s="57">
        <v>0</v>
      </c>
      <c r="AI74" s="57">
        <f t="shared" ref="AI74:AI80" si="278">AL74</f>
        <v>0</v>
      </c>
      <c r="AJ74" s="57">
        <v>0</v>
      </c>
      <c r="AK74" s="57">
        <v>0</v>
      </c>
      <c r="AL74" s="76">
        <v>0</v>
      </c>
      <c r="AM74" s="57">
        <v>0</v>
      </c>
      <c r="AN74" s="57">
        <f t="shared" ref="AN74:AN80" si="279">AQ74</f>
        <v>0</v>
      </c>
      <c r="AO74" s="57">
        <v>0</v>
      </c>
      <c r="AP74" s="57">
        <v>0</v>
      </c>
      <c r="AQ74" s="76">
        <v>0</v>
      </c>
      <c r="AR74" s="57">
        <v>0</v>
      </c>
      <c r="AS74" s="57">
        <f t="shared" ref="AS74:AS80" si="280">AV74</f>
        <v>0</v>
      </c>
      <c r="AT74" s="57">
        <v>0</v>
      </c>
      <c r="AU74" s="57">
        <v>0</v>
      </c>
      <c r="AV74" s="76">
        <v>0</v>
      </c>
      <c r="AW74" s="57">
        <v>0</v>
      </c>
      <c r="AX74" s="57">
        <f t="shared" ref="AX74:AX80" si="281">BA74</f>
        <v>0</v>
      </c>
      <c r="AY74" s="57">
        <v>0</v>
      </c>
      <c r="AZ74" s="57">
        <v>0</v>
      </c>
      <c r="BA74" s="76">
        <v>0</v>
      </c>
      <c r="BB74" s="57">
        <v>0</v>
      </c>
      <c r="BC74" s="57">
        <f t="shared" ref="BC74:BC80" si="282">BF74</f>
        <v>0</v>
      </c>
      <c r="BD74" s="57">
        <v>0</v>
      </c>
      <c r="BE74" s="57">
        <v>0</v>
      </c>
      <c r="BF74" s="76">
        <v>0</v>
      </c>
      <c r="BG74" s="57">
        <v>0</v>
      </c>
    </row>
    <row r="75" spans="1:59" ht="49.5" customHeight="1" x14ac:dyDescent="0.25">
      <c r="A75" s="35" t="s">
        <v>179</v>
      </c>
      <c r="B75" s="72" t="s">
        <v>220</v>
      </c>
      <c r="C75" s="25" t="s">
        <v>21</v>
      </c>
      <c r="D75" s="25" t="s">
        <v>32</v>
      </c>
      <c r="E75" s="37">
        <f t="shared" ref="E75" si="283">J75+O75+T75+Y75+AD75+AI75+AN75+AS75+AX75+BC75</f>
        <v>5320</v>
      </c>
      <c r="F75" s="37">
        <f t="shared" ref="F75" si="284">K75+P75+U75+Z75+AE75+AJ75+AO75+AT75+AY75+BD75</f>
        <v>0</v>
      </c>
      <c r="G75" s="37">
        <f t="shared" ref="G75" si="285">L75+Q75+V75+AA75+AF75+AK75+AP75+AU75+AZ75+BE75</f>
        <v>0</v>
      </c>
      <c r="H75" s="5">
        <f t="shared" si="271"/>
        <v>5320</v>
      </c>
      <c r="I75" s="37">
        <f t="shared" ref="I75" si="286">N75+S75+X75+AC75+AH75+AM75+AR75+AW75+BB75+BG75</f>
        <v>0</v>
      </c>
      <c r="J75" s="1">
        <f t="shared" si="273"/>
        <v>0</v>
      </c>
      <c r="K75" s="57">
        <v>0</v>
      </c>
      <c r="L75" s="57">
        <v>0</v>
      </c>
      <c r="M75" s="3">
        <v>0</v>
      </c>
      <c r="N75" s="57">
        <v>0</v>
      </c>
      <c r="O75" s="77">
        <f t="shared" si="274"/>
        <v>0</v>
      </c>
      <c r="P75" s="57">
        <v>0</v>
      </c>
      <c r="Q75" s="57">
        <v>0</v>
      </c>
      <c r="R75" s="78">
        <f t="shared" si="275"/>
        <v>0</v>
      </c>
      <c r="S75" s="57">
        <v>0</v>
      </c>
      <c r="T75" s="77">
        <f t="shared" si="276"/>
        <v>0</v>
      </c>
      <c r="U75" s="57">
        <v>0</v>
      </c>
      <c r="V75" s="57">
        <v>0</v>
      </c>
      <c r="W75" s="78">
        <v>0</v>
      </c>
      <c r="X75" s="57">
        <v>0</v>
      </c>
      <c r="Y75" s="77">
        <f>AB75</f>
        <v>0</v>
      </c>
      <c r="Z75" s="57">
        <v>0</v>
      </c>
      <c r="AA75" s="57">
        <v>0</v>
      </c>
      <c r="AB75" s="78">
        <v>0</v>
      </c>
      <c r="AC75" s="57">
        <v>0</v>
      </c>
      <c r="AD75" s="77">
        <f t="shared" si="277"/>
        <v>5320</v>
      </c>
      <c r="AE75" s="57">
        <v>0</v>
      </c>
      <c r="AF75" s="57">
        <v>0</v>
      </c>
      <c r="AG75" s="78">
        <v>5320</v>
      </c>
      <c r="AH75" s="57">
        <v>0</v>
      </c>
      <c r="AI75" s="57">
        <f t="shared" si="278"/>
        <v>0</v>
      </c>
      <c r="AJ75" s="57">
        <v>0</v>
      </c>
      <c r="AK75" s="57">
        <v>0</v>
      </c>
      <c r="AL75" s="76">
        <v>0</v>
      </c>
      <c r="AM75" s="57">
        <v>0</v>
      </c>
      <c r="AN75" s="57">
        <f t="shared" si="279"/>
        <v>0</v>
      </c>
      <c r="AO75" s="57">
        <v>0</v>
      </c>
      <c r="AP75" s="57">
        <v>0</v>
      </c>
      <c r="AQ75" s="76">
        <v>0</v>
      </c>
      <c r="AR75" s="57">
        <v>0</v>
      </c>
      <c r="AS75" s="57">
        <f t="shared" si="280"/>
        <v>0</v>
      </c>
      <c r="AT75" s="57">
        <v>0</v>
      </c>
      <c r="AU75" s="57">
        <v>0</v>
      </c>
      <c r="AV75" s="76">
        <v>0</v>
      </c>
      <c r="AW75" s="57">
        <v>0</v>
      </c>
      <c r="AX75" s="57">
        <f t="shared" si="281"/>
        <v>0</v>
      </c>
      <c r="AY75" s="57">
        <v>0</v>
      </c>
      <c r="AZ75" s="57">
        <v>0</v>
      </c>
      <c r="BA75" s="76">
        <v>0</v>
      </c>
      <c r="BB75" s="57">
        <v>0</v>
      </c>
      <c r="BC75" s="57">
        <f t="shared" si="282"/>
        <v>0</v>
      </c>
      <c r="BD75" s="57">
        <v>0</v>
      </c>
      <c r="BE75" s="57">
        <v>0</v>
      </c>
      <c r="BF75" s="76">
        <v>0</v>
      </c>
      <c r="BG75" s="57">
        <v>0</v>
      </c>
    </row>
    <row r="76" spans="1:59" ht="104.25" customHeight="1" x14ac:dyDescent="0.25">
      <c r="A76" s="35" t="s">
        <v>184</v>
      </c>
      <c r="B76" s="72" t="s">
        <v>221</v>
      </c>
      <c r="C76" s="25" t="s">
        <v>21</v>
      </c>
      <c r="D76" s="25" t="s">
        <v>32</v>
      </c>
      <c r="E76" s="37">
        <f t="shared" ref="E76" si="287">J76+O76+T76+Y76+AD76+AI76+AN76+AS76+AX76+BC76</f>
        <v>5995</v>
      </c>
      <c r="F76" s="37">
        <f t="shared" ref="F76" si="288">K76+P76+U76+Z76+AE76+AJ76+AO76+AT76+AY76+BD76</f>
        <v>0</v>
      </c>
      <c r="G76" s="37">
        <f t="shared" ref="G76" si="289">L76+Q76+V76+AA76+AF76+AK76+AP76+AU76+AZ76+BE76</f>
        <v>0</v>
      </c>
      <c r="H76" s="5">
        <f t="shared" si="271"/>
        <v>5995</v>
      </c>
      <c r="I76" s="37">
        <f t="shared" ref="I76" si="290">N76+S76+X76+AC76+AH76+AM76+AR76+AW76+BB76+BG76</f>
        <v>0</v>
      </c>
      <c r="J76" s="1">
        <f t="shared" si="273"/>
        <v>0</v>
      </c>
      <c r="K76" s="57">
        <v>0</v>
      </c>
      <c r="L76" s="57">
        <v>0</v>
      </c>
      <c r="M76" s="3">
        <v>0</v>
      </c>
      <c r="N76" s="57">
        <v>0</v>
      </c>
      <c r="O76" s="77">
        <f t="shared" si="274"/>
        <v>0</v>
      </c>
      <c r="P76" s="57">
        <v>0</v>
      </c>
      <c r="Q76" s="57">
        <v>0</v>
      </c>
      <c r="R76" s="78">
        <f t="shared" si="275"/>
        <v>0</v>
      </c>
      <c r="S76" s="57">
        <v>0</v>
      </c>
      <c r="T76" s="77">
        <f t="shared" si="276"/>
        <v>0</v>
      </c>
      <c r="U76" s="57">
        <v>0</v>
      </c>
      <c r="V76" s="57">
        <v>0</v>
      </c>
      <c r="W76" s="78">
        <v>0</v>
      </c>
      <c r="X76" s="57">
        <v>0</v>
      </c>
      <c r="Y76" s="77">
        <f>AB76</f>
        <v>0</v>
      </c>
      <c r="Z76" s="57">
        <v>0</v>
      </c>
      <c r="AA76" s="57">
        <v>0</v>
      </c>
      <c r="AB76" s="78">
        <v>0</v>
      </c>
      <c r="AC76" s="57">
        <v>0</v>
      </c>
      <c r="AD76" s="77">
        <f t="shared" si="277"/>
        <v>5995</v>
      </c>
      <c r="AE76" s="57">
        <v>0</v>
      </c>
      <c r="AF76" s="57">
        <v>0</v>
      </c>
      <c r="AG76" s="78">
        <v>5995</v>
      </c>
      <c r="AH76" s="57">
        <v>0</v>
      </c>
      <c r="AI76" s="57">
        <f t="shared" si="278"/>
        <v>0</v>
      </c>
      <c r="AJ76" s="57">
        <v>0</v>
      </c>
      <c r="AK76" s="57">
        <v>0</v>
      </c>
      <c r="AL76" s="76">
        <v>0</v>
      </c>
      <c r="AM76" s="57">
        <v>0</v>
      </c>
      <c r="AN76" s="57">
        <f t="shared" si="279"/>
        <v>0</v>
      </c>
      <c r="AO76" s="57">
        <v>0</v>
      </c>
      <c r="AP76" s="57">
        <v>0</v>
      </c>
      <c r="AQ76" s="76">
        <v>0</v>
      </c>
      <c r="AR76" s="57">
        <v>0</v>
      </c>
      <c r="AS76" s="57">
        <f t="shared" si="280"/>
        <v>0</v>
      </c>
      <c r="AT76" s="57">
        <v>0</v>
      </c>
      <c r="AU76" s="57">
        <v>0</v>
      </c>
      <c r="AV76" s="76">
        <v>0</v>
      </c>
      <c r="AW76" s="57">
        <v>0</v>
      </c>
      <c r="AX76" s="57">
        <f t="shared" si="281"/>
        <v>0</v>
      </c>
      <c r="AY76" s="57">
        <v>0</v>
      </c>
      <c r="AZ76" s="57">
        <v>0</v>
      </c>
      <c r="BA76" s="76">
        <v>0</v>
      </c>
      <c r="BB76" s="57">
        <v>0</v>
      </c>
      <c r="BC76" s="57">
        <f t="shared" si="282"/>
        <v>0</v>
      </c>
      <c r="BD76" s="57">
        <v>0</v>
      </c>
      <c r="BE76" s="57">
        <v>0</v>
      </c>
      <c r="BF76" s="76">
        <v>0</v>
      </c>
      <c r="BG76" s="57">
        <v>0</v>
      </c>
    </row>
    <row r="77" spans="1:59" ht="75" customHeight="1" x14ac:dyDescent="0.25">
      <c r="A77" s="35" t="s">
        <v>185</v>
      </c>
      <c r="B77" s="72" t="s">
        <v>222</v>
      </c>
      <c r="C77" s="25" t="s">
        <v>21</v>
      </c>
      <c r="D77" s="25" t="s">
        <v>32</v>
      </c>
      <c r="E77" s="37">
        <f t="shared" ref="E77" si="291">J77+O77+T77+Y77+AD77+AI77+AN77+AS77+AX77+BC77</f>
        <v>0</v>
      </c>
      <c r="F77" s="37">
        <f t="shared" ref="F77" si="292">K77+P77+U77+Z77+AE77+AJ77+AO77+AT77+AY77+BD77</f>
        <v>0</v>
      </c>
      <c r="G77" s="37">
        <f t="shared" ref="G77" si="293">L77+Q77+V77+AA77+AF77+AK77+AP77+AU77+AZ77+BE77</f>
        <v>0</v>
      </c>
      <c r="H77" s="5">
        <f t="shared" si="271"/>
        <v>0</v>
      </c>
      <c r="I77" s="37">
        <f t="shared" ref="I77" si="294">N77+S77+X77+AC77+AH77+AM77+AR77+AW77+BB77+BG77</f>
        <v>0</v>
      </c>
      <c r="J77" s="1">
        <f t="shared" si="273"/>
        <v>0</v>
      </c>
      <c r="K77" s="57">
        <v>0</v>
      </c>
      <c r="L77" s="57">
        <v>0</v>
      </c>
      <c r="M77" s="3">
        <v>0</v>
      </c>
      <c r="N77" s="57">
        <v>0</v>
      </c>
      <c r="O77" s="77">
        <f t="shared" si="274"/>
        <v>0</v>
      </c>
      <c r="P77" s="57">
        <v>0</v>
      </c>
      <c r="Q77" s="57">
        <v>0</v>
      </c>
      <c r="R77" s="78">
        <f t="shared" si="275"/>
        <v>0</v>
      </c>
      <c r="S77" s="57">
        <v>0</v>
      </c>
      <c r="T77" s="77">
        <f t="shared" si="276"/>
        <v>0</v>
      </c>
      <c r="U77" s="57">
        <v>0</v>
      </c>
      <c r="V77" s="57">
        <v>0</v>
      </c>
      <c r="W77" s="78">
        <v>0</v>
      </c>
      <c r="X77" s="57">
        <v>0</v>
      </c>
      <c r="Y77" s="77">
        <f>AB77</f>
        <v>0</v>
      </c>
      <c r="Z77" s="57">
        <v>0</v>
      </c>
      <c r="AA77" s="57">
        <v>0</v>
      </c>
      <c r="AB77" s="78">
        <v>0</v>
      </c>
      <c r="AC77" s="57">
        <v>0</v>
      </c>
      <c r="AD77" s="77">
        <f t="shared" si="277"/>
        <v>0</v>
      </c>
      <c r="AE77" s="57">
        <v>0</v>
      </c>
      <c r="AF77" s="57">
        <v>0</v>
      </c>
      <c r="AG77" s="78">
        <f>9709.7-9709.7</f>
        <v>0</v>
      </c>
      <c r="AH77" s="57">
        <v>0</v>
      </c>
      <c r="AI77" s="57">
        <f t="shared" si="278"/>
        <v>0</v>
      </c>
      <c r="AJ77" s="57">
        <v>0</v>
      </c>
      <c r="AK77" s="57">
        <v>0</v>
      </c>
      <c r="AL77" s="76">
        <v>0</v>
      </c>
      <c r="AM77" s="57">
        <v>0</v>
      </c>
      <c r="AN77" s="57">
        <f t="shared" si="279"/>
        <v>0</v>
      </c>
      <c r="AO77" s="57">
        <v>0</v>
      </c>
      <c r="AP77" s="57">
        <v>0</v>
      </c>
      <c r="AQ77" s="76">
        <v>0</v>
      </c>
      <c r="AR77" s="57">
        <v>0</v>
      </c>
      <c r="AS77" s="57">
        <f t="shared" si="280"/>
        <v>0</v>
      </c>
      <c r="AT77" s="57">
        <v>0</v>
      </c>
      <c r="AU77" s="57">
        <v>0</v>
      </c>
      <c r="AV77" s="76">
        <v>0</v>
      </c>
      <c r="AW77" s="57">
        <v>0</v>
      </c>
      <c r="AX77" s="57">
        <f t="shared" si="281"/>
        <v>0</v>
      </c>
      <c r="AY77" s="57">
        <v>0</v>
      </c>
      <c r="AZ77" s="57">
        <v>0</v>
      </c>
      <c r="BA77" s="76">
        <v>0</v>
      </c>
      <c r="BB77" s="57">
        <v>0</v>
      </c>
      <c r="BC77" s="57">
        <f t="shared" si="282"/>
        <v>0</v>
      </c>
      <c r="BD77" s="57">
        <v>0</v>
      </c>
      <c r="BE77" s="57">
        <v>0</v>
      </c>
      <c r="BF77" s="76">
        <v>0</v>
      </c>
      <c r="BG77" s="57">
        <v>0</v>
      </c>
    </row>
    <row r="78" spans="1:59" ht="110.25" x14ac:dyDescent="0.25">
      <c r="A78" s="35" t="s">
        <v>186</v>
      </c>
      <c r="B78" s="72" t="s">
        <v>223</v>
      </c>
      <c r="C78" s="25" t="s">
        <v>21</v>
      </c>
      <c r="D78" s="25" t="s">
        <v>32</v>
      </c>
      <c r="E78" s="37">
        <f t="shared" ref="E78:E79" si="295">J78+O78+T78+Y78+AD78+AI78+AN78+AS78+AX78+BC78</f>
        <v>9960</v>
      </c>
      <c r="F78" s="37">
        <f t="shared" ref="F78" si="296">K78+P78+U78+Z78+AE78+AJ78+AO78+AT78+AY78+BD78</f>
        <v>0</v>
      </c>
      <c r="G78" s="37">
        <f t="shared" ref="G78:G79" si="297">L78+Q78+V78+AA78+AF78+AK78+AP78+AU78+AZ78+BE78</f>
        <v>0</v>
      </c>
      <c r="H78" s="5">
        <f t="shared" si="271"/>
        <v>9960</v>
      </c>
      <c r="I78" s="37">
        <f t="shared" ref="I78" si="298">N78+S78+X78+AC78+AH78+AM78+AR78+AW78+BB78+BG78</f>
        <v>0</v>
      </c>
      <c r="J78" s="1">
        <f t="shared" si="273"/>
        <v>0</v>
      </c>
      <c r="K78" s="57">
        <v>0</v>
      </c>
      <c r="L78" s="57">
        <v>0</v>
      </c>
      <c r="M78" s="3">
        <v>0</v>
      </c>
      <c r="N78" s="57">
        <v>0</v>
      </c>
      <c r="O78" s="77">
        <f t="shared" si="274"/>
        <v>0</v>
      </c>
      <c r="P78" s="57">
        <v>0</v>
      </c>
      <c r="Q78" s="57">
        <v>0</v>
      </c>
      <c r="R78" s="78">
        <f t="shared" si="275"/>
        <v>0</v>
      </c>
      <c r="S78" s="57">
        <v>0</v>
      </c>
      <c r="T78" s="77">
        <f t="shared" si="276"/>
        <v>0</v>
      </c>
      <c r="U78" s="57">
        <v>0</v>
      </c>
      <c r="V78" s="57">
        <v>0</v>
      </c>
      <c r="W78" s="78">
        <v>0</v>
      </c>
      <c r="X78" s="57">
        <v>0</v>
      </c>
      <c r="Y78" s="77">
        <f>AB78</f>
        <v>0</v>
      </c>
      <c r="Z78" s="57">
        <v>0</v>
      </c>
      <c r="AA78" s="57">
        <v>0</v>
      </c>
      <c r="AB78" s="78">
        <v>0</v>
      </c>
      <c r="AC78" s="57">
        <v>0</v>
      </c>
      <c r="AD78" s="77">
        <f t="shared" si="277"/>
        <v>9960</v>
      </c>
      <c r="AE78" s="57">
        <v>0</v>
      </c>
      <c r="AF78" s="57">
        <v>0</v>
      </c>
      <c r="AG78" s="78">
        <v>9960</v>
      </c>
      <c r="AH78" s="57">
        <v>0</v>
      </c>
      <c r="AI78" s="57">
        <f t="shared" si="278"/>
        <v>0</v>
      </c>
      <c r="AJ78" s="57">
        <v>0</v>
      </c>
      <c r="AK78" s="57">
        <v>0</v>
      </c>
      <c r="AL78" s="76">
        <v>0</v>
      </c>
      <c r="AM78" s="57">
        <v>0</v>
      </c>
      <c r="AN78" s="57">
        <f t="shared" si="279"/>
        <v>0</v>
      </c>
      <c r="AO78" s="57">
        <v>0</v>
      </c>
      <c r="AP78" s="57">
        <v>0</v>
      </c>
      <c r="AQ78" s="76">
        <v>0</v>
      </c>
      <c r="AR78" s="57">
        <v>0</v>
      </c>
      <c r="AS78" s="57">
        <f t="shared" si="280"/>
        <v>0</v>
      </c>
      <c r="AT78" s="57">
        <v>0</v>
      </c>
      <c r="AU78" s="57">
        <v>0</v>
      </c>
      <c r="AV78" s="76">
        <v>0</v>
      </c>
      <c r="AW78" s="57">
        <v>0</v>
      </c>
      <c r="AX78" s="57">
        <f t="shared" si="281"/>
        <v>0</v>
      </c>
      <c r="AY78" s="57">
        <v>0</v>
      </c>
      <c r="AZ78" s="57">
        <v>0</v>
      </c>
      <c r="BA78" s="76">
        <v>0</v>
      </c>
      <c r="BB78" s="57">
        <v>0</v>
      </c>
      <c r="BC78" s="57">
        <f t="shared" si="282"/>
        <v>0</v>
      </c>
      <c r="BD78" s="57">
        <v>0</v>
      </c>
      <c r="BE78" s="57">
        <v>0</v>
      </c>
      <c r="BF78" s="76">
        <v>0</v>
      </c>
      <c r="BG78" s="57">
        <v>0</v>
      </c>
    </row>
    <row r="79" spans="1:59" ht="63" x14ac:dyDescent="0.25">
      <c r="A79" s="35" t="s">
        <v>209</v>
      </c>
      <c r="B79" s="72" t="s">
        <v>224</v>
      </c>
      <c r="C79" s="25" t="s">
        <v>21</v>
      </c>
      <c r="D79" s="25" t="s">
        <v>32</v>
      </c>
      <c r="E79" s="37">
        <f t="shared" si="295"/>
        <v>7167.3</v>
      </c>
      <c r="F79" s="37"/>
      <c r="G79" s="37">
        <f t="shared" si="297"/>
        <v>0</v>
      </c>
      <c r="H79" s="5">
        <f t="shared" si="271"/>
        <v>7167.3</v>
      </c>
      <c r="I79" s="37">
        <f t="shared" ref="I79" si="299">N79+S79+X79+AC79+AH79+AM79+AR79+AW79+BB79+BG79</f>
        <v>0</v>
      </c>
      <c r="J79" s="1">
        <f t="shared" si="273"/>
        <v>0</v>
      </c>
      <c r="K79" s="57">
        <v>0</v>
      </c>
      <c r="L79" s="57">
        <v>0</v>
      </c>
      <c r="M79" s="3">
        <v>0</v>
      </c>
      <c r="N79" s="57">
        <v>0</v>
      </c>
      <c r="O79" s="77">
        <f t="shared" si="274"/>
        <v>0</v>
      </c>
      <c r="P79" s="57">
        <v>0</v>
      </c>
      <c r="Q79" s="57">
        <v>0</v>
      </c>
      <c r="R79" s="78">
        <f t="shared" si="275"/>
        <v>0</v>
      </c>
      <c r="S79" s="57">
        <v>0</v>
      </c>
      <c r="T79" s="77">
        <f t="shared" si="276"/>
        <v>0</v>
      </c>
      <c r="U79" s="57">
        <v>0</v>
      </c>
      <c r="V79" s="57">
        <v>0</v>
      </c>
      <c r="W79" s="78">
        <v>0</v>
      </c>
      <c r="X79" s="57">
        <v>0</v>
      </c>
      <c r="Y79" s="77">
        <f t="shared" ref="Y79:Y80" si="300">AB79</f>
        <v>0</v>
      </c>
      <c r="Z79" s="57">
        <v>0</v>
      </c>
      <c r="AA79" s="57">
        <v>0</v>
      </c>
      <c r="AB79" s="78">
        <v>0</v>
      </c>
      <c r="AC79" s="57">
        <v>0</v>
      </c>
      <c r="AD79" s="77">
        <f t="shared" si="277"/>
        <v>7167.3</v>
      </c>
      <c r="AE79" s="57"/>
      <c r="AF79" s="57">
        <v>0</v>
      </c>
      <c r="AG79" s="78">
        <v>7167.3</v>
      </c>
      <c r="AH79" s="57">
        <v>0</v>
      </c>
      <c r="AI79" s="57">
        <f t="shared" si="278"/>
        <v>0</v>
      </c>
      <c r="AJ79" s="57">
        <v>0</v>
      </c>
      <c r="AK79" s="57">
        <v>0</v>
      </c>
      <c r="AL79" s="76">
        <v>0</v>
      </c>
      <c r="AM79" s="57">
        <v>0</v>
      </c>
      <c r="AN79" s="57">
        <f t="shared" si="279"/>
        <v>0</v>
      </c>
      <c r="AO79" s="57">
        <v>0</v>
      </c>
      <c r="AP79" s="57">
        <v>0</v>
      </c>
      <c r="AQ79" s="76">
        <v>0</v>
      </c>
      <c r="AR79" s="57">
        <v>0</v>
      </c>
      <c r="AS79" s="57">
        <f t="shared" si="280"/>
        <v>0</v>
      </c>
      <c r="AT79" s="57">
        <v>0</v>
      </c>
      <c r="AU79" s="57">
        <v>0</v>
      </c>
      <c r="AV79" s="76">
        <v>0</v>
      </c>
      <c r="AW79" s="57">
        <v>0</v>
      </c>
      <c r="AX79" s="57">
        <f t="shared" si="281"/>
        <v>0</v>
      </c>
      <c r="AY79" s="57">
        <v>0</v>
      </c>
      <c r="AZ79" s="57">
        <v>0</v>
      </c>
      <c r="BA79" s="76">
        <v>0</v>
      </c>
      <c r="BB79" s="57">
        <v>0</v>
      </c>
      <c r="BC79" s="57">
        <f t="shared" si="282"/>
        <v>0</v>
      </c>
      <c r="BD79" s="57">
        <v>0</v>
      </c>
      <c r="BE79" s="57">
        <v>0</v>
      </c>
      <c r="BF79" s="76">
        <v>0</v>
      </c>
      <c r="BG79" s="57">
        <v>0</v>
      </c>
    </row>
    <row r="80" spans="1:59" ht="94.5" x14ac:dyDescent="0.25">
      <c r="A80" s="35" t="s">
        <v>210</v>
      </c>
      <c r="B80" s="72" t="s">
        <v>225</v>
      </c>
      <c r="C80" s="25" t="s">
        <v>21</v>
      </c>
      <c r="D80" s="25" t="s">
        <v>32</v>
      </c>
      <c r="E80" s="37">
        <f t="shared" ref="E80" si="301">J80+O80+T80+Y80+AD80+AI80+AN80+AS80+AX80+BC80</f>
        <v>2000</v>
      </c>
      <c r="F80" s="37"/>
      <c r="G80" s="37">
        <f t="shared" ref="G80" si="302">L80+Q80+V80+AA80+AF80+AK80+AP80+AU80+AZ80+BE80</f>
        <v>0</v>
      </c>
      <c r="H80" s="5">
        <f t="shared" si="271"/>
        <v>2000</v>
      </c>
      <c r="I80" s="37">
        <f t="shared" ref="I80" si="303">N80+S80+X80+AC80+AH80+AM80+AR80+AW80+BB80+BG80</f>
        <v>0</v>
      </c>
      <c r="J80" s="1">
        <f t="shared" si="273"/>
        <v>0</v>
      </c>
      <c r="K80" s="57">
        <v>0</v>
      </c>
      <c r="L80" s="57">
        <v>0</v>
      </c>
      <c r="M80" s="3">
        <v>0</v>
      </c>
      <c r="N80" s="57">
        <v>0</v>
      </c>
      <c r="O80" s="77">
        <f t="shared" si="274"/>
        <v>0</v>
      </c>
      <c r="P80" s="57">
        <v>0</v>
      </c>
      <c r="Q80" s="57">
        <v>0</v>
      </c>
      <c r="R80" s="78">
        <f t="shared" si="275"/>
        <v>0</v>
      </c>
      <c r="S80" s="57">
        <v>0</v>
      </c>
      <c r="T80" s="77">
        <f t="shared" si="276"/>
        <v>0</v>
      </c>
      <c r="U80" s="57">
        <v>0</v>
      </c>
      <c r="V80" s="57">
        <v>0</v>
      </c>
      <c r="W80" s="78">
        <v>0</v>
      </c>
      <c r="X80" s="57">
        <v>0</v>
      </c>
      <c r="Y80" s="77">
        <f t="shared" si="300"/>
        <v>0</v>
      </c>
      <c r="Z80" s="57">
        <v>0</v>
      </c>
      <c r="AA80" s="57">
        <v>0</v>
      </c>
      <c r="AB80" s="78">
        <v>0</v>
      </c>
      <c r="AC80" s="57">
        <v>0</v>
      </c>
      <c r="AD80" s="77">
        <f t="shared" si="277"/>
        <v>2000</v>
      </c>
      <c r="AE80" s="57"/>
      <c r="AF80" s="57">
        <v>0</v>
      </c>
      <c r="AG80" s="78">
        <v>2000</v>
      </c>
      <c r="AH80" s="57">
        <v>0</v>
      </c>
      <c r="AI80" s="57">
        <f t="shared" si="278"/>
        <v>0</v>
      </c>
      <c r="AJ80" s="57">
        <v>0</v>
      </c>
      <c r="AK80" s="57">
        <v>0</v>
      </c>
      <c r="AL80" s="76">
        <v>0</v>
      </c>
      <c r="AM80" s="57">
        <v>0</v>
      </c>
      <c r="AN80" s="57">
        <f t="shared" si="279"/>
        <v>0</v>
      </c>
      <c r="AO80" s="57">
        <v>0</v>
      </c>
      <c r="AP80" s="57">
        <v>0</v>
      </c>
      <c r="AQ80" s="76">
        <v>0</v>
      </c>
      <c r="AR80" s="57">
        <v>0</v>
      </c>
      <c r="AS80" s="57">
        <f t="shared" si="280"/>
        <v>0</v>
      </c>
      <c r="AT80" s="57">
        <v>0</v>
      </c>
      <c r="AU80" s="57">
        <v>0</v>
      </c>
      <c r="AV80" s="76">
        <v>0</v>
      </c>
      <c r="AW80" s="57">
        <v>0</v>
      </c>
      <c r="AX80" s="57">
        <f t="shared" si="281"/>
        <v>0</v>
      </c>
      <c r="AY80" s="57">
        <v>0</v>
      </c>
      <c r="AZ80" s="57">
        <v>0</v>
      </c>
      <c r="BA80" s="76">
        <v>0</v>
      </c>
      <c r="BB80" s="57">
        <v>0</v>
      </c>
      <c r="BC80" s="57">
        <f t="shared" si="282"/>
        <v>0</v>
      </c>
      <c r="BD80" s="57">
        <v>0</v>
      </c>
      <c r="BE80" s="57">
        <v>0</v>
      </c>
      <c r="BF80" s="76">
        <v>0</v>
      </c>
      <c r="BG80" s="57">
        <v>0</v>
      </c>
    </row>
    <row r="81" spans="1:59" ht="63" x14ac:dyDescent="0.25">
      <c r="A81" s="35" t="s">
        <v>236</v>
      </c>
      <c r="B81" s="72" t="s">
        <v>235</v>
      </c>
      <c r="C81" s="25" t="s">
        <v>21</v>
      </c>
      <c r="D81" s="25" t="s">
        <v>32</v>
      </c>
      <c r="E81" s="37">
        <f t="shared" ref="E81" si="304">J81+O81+T81+Y81+AD81+AI81+AN81+AS81+AX81+BC81</f>
        <v>3623.1</v>
      </c>
      <c r="F81" s="37"/>
      <c r="G81" s="37">
        <f t="shared" ref="G81" si="305">L81+Q81+V81+AA81+AF81+AK81+AP81+AU81+AZ81+BE81</f>
        <v>0</v>
      </c>
      <c r="H81" s="5">
        <f t="shared" ref="H81" si="306">M81+R81+W81+AB81+AG81+AL81+AQ81+AV81+BA81+BF81</f>
        <v>3623.1</v>
      </c>
      <c r="I81" s="37">
        <f t="shared" ref="I81" si="307">N81+S81+X81+AC81+AH81+AM81+AR81+AW81+BB81+BG81</f>
        <v>0</v>
      </c>
      <c r="J81" s="1">
        <f t="shared" ref="J81" si="308">M81</f>
        <v>0</v>
      </c>
      <c r="K81" s="57">
        <v>0</v>
      </c>
      <c r="L81" s="57">
        <v>0</v>
      </c>
      <c r="M81" s="3">
        <v>0</v>
      </c>
      <c r="N81" s="57">
        <v>0</v>
      </c>
      <c r="O81" s="77">
        <f t="shared" ref="O81" si="309">R81</f>
        <v>0</v>
      </c>
      <c r="P81" s="57">
        <v>0</v>
      </c>
      <c r="Q81" s="57">
        <v>0</v>
      </c>
      <c r="R81" s="78">
        <f t="shared" si="275"/>
        <v>0</v>
      </c>
      <c r="S81" s="57">
        <v>0</v>
      </c>
      <c r="T81" s="77">
        <f t="shared" ref="T81" si="310">W81</f>
        <v>0</v>
      </c>
      <c r="U81" s="57">
        <v>0</v>
      </c>
      <c r="V81" s="57">
        <v>0</v>
      </c>
      <c r="W81" s="78">
        <v>0</v>
      </c>
      <c r="X81" s="57">
        <v>0</v>
      </c>
      <c r="Y81" s="77">
        <f t="shared" ref="Y81" si="311">AB81</f>
        <v>0</v>
      </c>
      <c r="Z81" s="57">
        <v>0</v>
      </c>
      <c r="AA81" s="57">
        <v>0</v>
      </c>
      <c r="AB81" s="78">
        <v>0</v>
      </c>
      <c r="AC81" s="57">
        <v>0</v>
      </c>
      <c r="AD81" s="77">
        <f t="shared" ref="AD81" si="312">AG81</f>
        <v>3623.1</v>
      </c>
      <c r="AE81" s="57"/>
      <c r="AF81" s="57">
        <v>0</v>
      </c>
      <c r="AG81" s="78">
        <v>3623.1</v>
      </c>
      <c r="AH81" s="57">
        <v>0</v>
      </c>
      <c r="AI81" s="57">
        <f t="shared" ref="AI81" si="313">AL81</f>
        <v>0</v>
      </c>
      <c r="AJ81" s="57">
        <v>0</v>
      </c>
      <c r="AK81" s="57">
        <v>0</v>
      </c>
      <c r="AL81" s="76">
        <v>0</v>
      </c>
      <c r="AM81" s="57">
        <v>0</v>
      </c>
      <c r="AN81" s="57">
        <f t="shared" ref="AN81" si="314">AQ81</f>
        <v>0</v>
      </c>
      <c r="AO81" s="57">
        <v>0</v>
      </c>
      <c r="AP81" s="57">
        <v>0</v>
      </c>
      <c r="AQ81" s="76">
        <v>0</v>
      </c>
      <c r="AR81" s="57">
        <v>0</v>
      </c>
      <c r="AS81" s="57">
        <f t="shared" ref="AS81" si="315">AV81</f>
        <v>0</v>
      </c>
      <c r="AT81" s="57">
        <v>0</v>
      </c>
      <c r="AU81" s="57">
        <v>0</v>
      </c>
      <c r="AV81" s="76">
        <v>0</v>
      </c>
      <c r="AW81" s="57">
        <v>0</v>
      </c>
      <c r="AX81" s="57">
        <f t="shared" ref="AX81" si="316">BA81</f>
        <v>0</v>
      </c>
      <c r="AY81" s="57">
        <v>0</v>
      </c>
      <c r="AZ81" s="57">
        <v>0</v>
      </c>
      <c r="BA81" s="76">
        <v>0</v>
      </c>
      <c r="BB81" s="57">
        <v>0</v>
      </c>
      <c r="BC81" s="57">
        <f t="shared" ref="BC81" si="317">BF81</f>
        <v>0</v>
      </c>
      <c r="BD81" s="57">
        <v>0</v>
      </c>
      <c r="BE81" s="57">
        <v>0</v>
      </c>
      <c r="BF81" s="76">
        <v>0</v>
      </c>
      <c r="BG81" s="57">
        <v>0</v>
      </c>
    </row>
    <row r="82" spans="1:59" ht="47.25" x14ac:dyDescent="0.25">
      <c r="A82" s="35" t="s">
        <v>237</v>
      </c>
      <c r="B82" s="72" t="s">
        <v>125</v>
      </c>
      <c r="C82" s="25" t="s">
        <v>21</v>
      </c>
      <c r="D82" s="25" t="s">
        <v>21</v>
      </c>
      <c r="E82" s="37">
        <f t="shared" ref="E82" si="318">J82+O82+T82+Y82+AD82+AI82+AN82+AS82+AX82+BC82</f>
        <v>6086.6</v>
      </c>
      <c r="F82" s="37"/>
      <c r="G82" s="37">
        <f t="shared" ref="G82" si="319">L82+Q82+V82+AA82+AF82+AK82+AP82+AU82+AZ82+BE82</f>
        <v>0</v>
      </c>
      <c r="H82" s="5">
        <f t="shared" ref="H82" si="320">M82+R82+W82+AB82+AG82+AL82+AQ82+AV82+BA82+BF82</f>
        <v>6086.6</v>
      </c>
      <c r="I82" s="37">
        <f t="shared" ref="I82" si="321">N82+S82+X82+AC82+AH82+AM82+AR82+AW82+BB82+BG82</f>
        <v>0</v>
      </c>
      <c r="J82" s="1">
        <f t="shared" ref="J82" si="322">M82</f>
        <v>0</v>
      </c>
      <c r="K82" s="57">
        <v>0</v>
      </c>
      <c r="L82" s="57">
        <v>0</v>
      </c>
      <c r="M82" s="3">
        <v>0</v>
      </c>
      <c r="N82" s="57">
        <v>0</v>
      </c>
      <c r="O82" s="77">
        <f t="shared" ref="O82" si="323">R82</f>
        <v>0</v>
      </c>
      <c r="P82" s="57">
        <v>0</v>
      </c>
      <c r="Q82" s="57">
        <v>0</v>
      </c>
      <c r="R82" s="78">
        <f t="shared" si="275"/>
        <v>0</v>
      </c>
      <c r="S82" s="57">
        <v>0</v>
      </c>
      <c r="T82" s="77">
        <f t="shared" ref="T82" si="324">W82</f>
        <v>0</v>
      </c>
      <c r="U82" s="57">
        <v>0</v>
      </c>
      <c r="V82" s="57">
        <v>0</v>
      </c>
      <c r="W82" s="78">
        <v>0</v>
      </c>
      <c r="X82" s="57">
        <v>0</v>
      </c>
      <c r="Y82" s="77">
        <f t="shared" ref="Y82" si="325">AB82</f>
        <v>0</v>
      </c>
      <c r="Z82" s="57">
        <v>0</v>
      </c>
      <c r="AA82" s="57">
        <v>0</v>
      </c>
      <c r="AB82" s="78">
        <v>0</v>
      </c>
      <c r="AC82" s="57">
        <v>0</v>
      </c>
      <c r="AD82" s="77">
        <f t="shared" ref="AD82" si="326">AG82</f>
        <v>6086.6</v>
      </c>
      <c r="AE82" s="57"/>
      <c r="AF82" s="57">
        <v>0</v>
      </c>
      <c r="AG82" s="78">
        <v>6086.6</v>
      </c>
      <c r="AH82" s="57">
        <v>0</v>
      </c>
      <c r="AI82" s="57">
        <f t="shared" ref="AI82" si="327">AL82</f>
        <v>0</v>
      </c>
      <c r="AJ82" s="57">
        <v>0</v>
      </c>
      <c r="AK82" s="57">
        <v>0</v>
      </c>
      <c r="AL82" s="76">
        <v>0</v>
      </c>
      <c r="AM82" s="57">
        <v>0</v>
      </c>
      <c r="AN82" s="57">
        <f t="shared" ref="AN82" si="328">AQ82</f>
        <v>0</v>
      </c>
      <c r="AO82" s="57">
        <v>0</v>
      </c>
      <c r="AP82" s="57">
        <v>0</v>
      </c>
      <c r="AQ82" s="76">
        <v>0</v>
      </c>
      <c r="AR82" s="57">
        <v>0</v>
      </c>
      <c r="AS82" s="57">
        <f t="shared" ref="AS82" si="329">AV82</f>
        <v>0</v>
      </c>
      <c r="AT82" s="57">
        <v>0</v>
      </c>
      <c r="AU82" s="57">
        <v>0</v>
      </c>
      <c r="AV82" s="76">
        <v>0</v>
      </c>
      <c r="AW82" s="57">
        <v>0</v>
      </c>
      <c r="AX82" s="57">
        <f t="shared" ref="AX82" si="330">BA82</f>
        <v>0</v>
      </c>
      <c r="AY82" s="57">
        <v>0</v>
      </c>
      <c r="AZ82" s="57">
        <v>0</v>
      </c>
      <c r="BA82" s="76">
        <v>0</v>
      </c>
      <c r="BB82" s="57">
        <v>0</v>
      </c>
      <c r="BC82" s="57">
        <f t="shared" ref="BC82" si="331">BF82</f>
        <v>0</v>
      </c>
      <c r="BD82" s="57">
        <v>0</v>
      </c>
      <c r="BE82" s="57">
        <v>0</v>
      </c>
      <c r="BF82" s="76">
        <v>0</v>
      </c>
      <c r="BG82" s="57">
        <v>0</v>
      </c>
    </row>
    <row r="83" spans="1:59" s="20" customFormat="1" ht="37.5" customHeight="1" x14ac:dyDescent="0.25">
      <c r="A83" s="18" t="s">
        <v>63</v>
      </c>
      <c r="B83" s="118" t="s">
        <v>72</v>
      </c>
      <c r="C83" s="118"/>
      <c r="D83" s="118"/>
      <c r="E83" s="19">
        <f>SUM(E84)</f>
        <v>48112.2</v>
      </c>
      <c r="F83" s="19">
        <f t="shared" ref="F83:BG83" si="332">SUM(F84)</f>
        <v>0</v>
      </c>
      <c r="G83" s="19">
        <f t="shared" si="332"/>
        <v>0</v>
      </c>
      <c r="H83" s="19">
        <f t="shared" si="332"/>
        <v>48112.2</v>
      </c>
      <c r="I83" s="19">
        <f t="shared" si="332"/>
        <v>0</v>
      </c>
      <c r="J83" s="19">
        <f t="shared" si="332"/>
        <v>4031.2000000000003</v>
      </c>
      <c r="K83" s="19">
        <f t="shared" si="332"/>
        <v>0</v>
      </c>
      <c r="L83" s="19">
        <f t="shared" si="332"/>
        <v>0</v>
      </c>
      <c r="M83" s="19">
        <f t="shared" si="332"/>
        <v>4031.2000000000003</v>
      </c>
      <c r="N83" s="19">
        <f t="shared" si="332"/>
        <v>0</v>
      </c>
      <c r="O83" s="19">
        <f t="shared" si="332"/>
        <v>4583.7</v>
      </c>
      <c r="P83" s="19">
        <f t="shared" si="332"/>
        <v>0</v>
      </c>
      <c r="Q83" s="19">
        <f t="shared" si="332"/>
        <v>0</v>
      </c>
      <c r="R83" s="19">
        <f t="shared" si="332"/>
        <v>4583.7</v>
      </c>
      <c r="S83" s="19">
        <f t="shared" si="332"/>
        <v>0</v>
      </c>
      <c r="T83" s="19">
        <f t="shared" si="332"/>
        <v>5824.9000000000015</v>
      </c>
      <c r="U83" s="19">
        <f t="shared" si="332"/>
        <v>0</v>
      </c>
      <c r="V83" s="19">
        <f t="shared" si="332"/>
        <v>0</v>
      </c>
      <c r="W83" s="19">
        <f t="shared" si="332"/>
        <v>5824.9000000000015</v>
      </c>
      <c r="X83" s="19">
        <f t="shared" si="332"/>
        <v>0</v>
      </c>
      <c r="Y83" s="19">
        <f t="shared" si="332"/>
        <v>7103.2999999999993</v>
      </c>
      <c r="Z83" s="19">
        <f t="shared" si="332"/>
        <v>0</v>
      </c>
      <c r="AA83" s="19">
        <f t="shared" si="332"/>
        <v>0</v>
      </c>
      <c r="AB83" s="19">
        <f t="shared" si="332"/>
        <v>7103.2999999999993</v>
      </c>
      <c r="AC83" s="19">
        <f t="shared" si="332"/>
        <v>0</v>
      </c>
      <c r="AD83" s="19">
        <f t="shared" si="332"/>
        <v>6716.8</v>
      </c>
      <c r="AE83" s="19">
        <f t="shared" si="332"/>
        <v>0</v>
      </c>
      <c r="AF83" s="19">
        <f t="shared" si="332"/>
        <v>0</v>
      </c>
      <c r="AG83" s="19">
        <f t="shared" si="332"/>
        <v>6716.8</v>
      </c>
      <c r="AH83" s="19">
        <f t="shared" si="332"/>
        <v>0</v>
      </c>
      <c r="AI83" s="19">
        <f t="shared" si="332"/>
        <v>9099</v>
      </c>
      <c r="AJ83" s="19">
        <f t="shared" si="332"/>
        <v>0</v>
      </c>
      <c r="AK83" s="19">
        <f t="shared" si="332"/>
        <v>0</v>
      </c>
      <c r="AL83" s="19">
        <f t="shared" si="332"/>
        <v>9099</v>
      </c>
      <c r="AM83" s="19">
        <f t="shared" si="332"/>
        <v>0</v>
      </c>
      <c r="AN83" s="19">
        <f t="shared" si="332"/>
        <v>10753.3</v>
      </c>
      <c r="AO83" s="19">
        <f t="shared" si="332"/>
        <v>0</v>
      </c>
      <c r="AP83" s="19">
        <f t="shared" si="332"/>
        <v>0</v>
      </c>
      <c r="AQ83" s="19">
        <f t="shared" si="332"/>
        <v>10753.3</v>
      </c>
      <c r="AR83" s="19">
        <f t="shared" si="332"/>
        <v>0</v>
      </c>
      <c r="AS83" s="19">
        <f t="shared" si="332"/>
        <v>0</v>
      </c>
      <c r="AT83" s="19">
        <f t="shared" si="332"/>
        <v>0</v>
      </c>
      <c r="AU83" s="19">
        <f t="shared" si="332"/>
        <v>0</v>
      </c>
      <c r="AV83" s="19">
        <f t="shared" si="332"/>
        <v>0</v>
      </c>
      <c r="AW83" s="19">
        <f t="shared" si="332"/>
        <v>0</v>
      </c>
      <c r="AX83" s="19">
        <f t="shared" si="332"/>
        <v>0</v>
      </c>
      <c r="AY83" s="19">
        <f t="shared" si="332"/>
        <v>0</v>
      </c>
      <c r="AZ83" s="19">
        <f t="shared" si="332"/>
        <v>0</v>
      </c>
      <c r="BA83" s="19">
        <f t="shared" si="332"/>
        <v>0</v>
      </c>
      <c r="BB83" s="19">
        <f t="shared" si="332"/>
        <v>0</v>
      </c>
      <c r="BC83" s="19">
        <f t="shared" si="332"/>
        <v>0</v>
      </c>
      <c r="BD83" s="19">
        <f t="shared" si="332"/>
        <v>0</v>
      </c>
      <c r="BE83" s="19">
        <f t="shared" si="332"/>
        <v>0</v>
      </c>
      <c r="BF83" s="19">
        <f t="shared" si="332"/>
        <v>0</v>
      </c>
      <c r="BG83" s="19">
        <f t="shared" si="332"/>
        <v>0</v>
      </c>
    </row>
    <row r="84" spans="1:59" ht="83.25" customHeight="1" x14ac:dyDescent="0.25">
      <c r="A84" s="35" t="s">
        <v>65</v>
      </c>
      <c r="B84" s="72" t="s">
        <v>64</v>
      </c>
      <c r="C84" s="25" t="s">
        <v>66</v>
      </c>
      <c r="D84" s="25" t="s">
        <v>66</v>
      </c>
      <c r="E84" s="37">
        <f>J84+O84+T84+Y84+AD84+AI84+AN84+AS84+AX84+BC84</f>
        <v>48112.2</v>
      </c>
      <c r="F84" s="37">
        <f>K84+P84+U84+Z84+AE84+AJ84+AO84+AT84+AY84+BD84</f>
        <v>0</v>
      </c>
      <c r="G84" s="37">
        <f t="shared" ref="G84" si="333">L84+Q84+V84+AA84+AF84+AK84+AP84+AU84+AZ84+BE84</f>
        <v>0</v>
      </c>
      <c r="H84" s="37">
        <f>M84+R84+W84+AB84+AG84+AL84+AQ84+AV84+BA84+BF84</f>
        <v>48112.2</v>
      </c>
      <c r="I84" s="37">
        <f t="shared" ref="I84" si="334">N84+S84+X84+AC84+AH84+AM84+AR84+AW84+BB84+BG84</f>
        <v>0</v>
      </c>
      <c r="J84" s="38">
        <f>M84</f>
        <v>4031.2000000000003</v>
      </c>
      <c r="K84" s="57">
        <v>0</v>
      </c>
      <c r="L84" s="57">
        <v>0</v>
      </c>
      <c r="M84" s="3">
        <f>3998.4+32.8</f>
        <v>4031.2000000000003</v>
      </c>
      <c r="N84" s="57">
        <v>0</v>
      </c>
      <c r="O84" s="38">
        <f>R84</f>
        <v>4583.7</v>
      </c>
      <c r="P84" s="57">
        <v>0</v>
      </c>
      <c r="Q84" s="57">
        <v>0</v>
      </c>
      <c r="R84" s="3">
        <f>7837.4+1405.5-4659.2</f>
        <v>4583.7</v>
      </c>
      <c r="S84" s="57">
        <v>0</v>
      </c>
      <c r="T84" s="38">
        <f>W84</f>
        <v>5824.9000000000015</v>
      </c>
      <c r="U84" s="57">
        <v>0</v>
      </c>
      <c r="V84" s="57">
        <v>0</v>
      </c>
      <c r="W84" s="3">
        <f>7947.7+4754.5-7536.4+659.1</f>
        <v>5824.9000000000015</v>
      </c>
      <c r="X84" s="57">
        <v>0</v>
      </c>
      <c r="Y84" s="77">
        <f>AB84</f>
        <v>7103.2999999999993</v>
      </c>
      <c r="Z84" s="57">
        <v>0</v>
      </c>
      <c r="AA84" s="57">
        <v>0</v>
      </c>
      <c r="AB84" s="78">
        <f>7838.9-735.6</f>
        <v>7103.2999999999993</v>
      </c>
      <c r="AC84" s="57">
        <v>0</v>
      </c>
      <c r="AD84" s="77">
        <f>AG84</f>
        <v>6716.8</v>
      </c>
      <c r="AE84" s="57">
        <v>0</v>
      </c>
      <c r="AF84" s="57">
        <v>0</v>
      </c>
      <c r="AG84" s="78">
        <v>6716.8</v>
      </c>
      <c r="AH84" s="57">
        <v>0</v>
      </c>
      <c r="AI84" s="77">
        <f>AL84</f>
        <v>9099</v>
      </c>
      <c r="AJ84" s="57">
        <v>0</v>
      </c>
      <c r="AK84" s="57">
        <v>0</v>
      </c>
      <c r="AL84" s="78">
        <v>9099</v>
      </c>
      <c r="AM84" s="57">
        <v>0</v>
      </c>
      <c r="AN84" s="57">
        <f>AQ84</f>
        <v>10753.3</v>
      </c>
      <c r="AO84" s="57">
        <v>0</v>
      </c>
      <c r="AP84" s="57">
        <v>0</v>
      </c>
      <c r="AQ84" s="76">
        <v>10753.3</v>
      </c>
      <c r="AR84" s="57">
        <v>0</v>
      </c>
      <c r="AS84" s="57">
        <f>AV84</f>
        <v>0</v>
      </c>
      <c r="AT84" s="57">
        <v>0</v>
      </c>
      <c r="AU84" s="57">
        <v>0</v>
      </c>
      <c r="AV84" s="76">
        <v>0</v>
      </c>
      <c r="AW84" s="57">
        <v>0</v>
      </c>
      <c r="AX84" s="57">
        <f>BA84</f>
        <v>0</v>
      </c>
      <c r="AY84" s="57">
        <v>0</v>
      </c>
      <c r="AZ84" s="57">
        <v>0</v>
      </c>
      <c r="BA84" s="76">
        <v>0</v>
      </c>
      <c r="BB84" s="57">
        <v>0</v>
      </c>
      <c r="BC84" s="57">
        <f>BF84</f>
        <v>0</v>
      </c>
      <c r="BD84" s="57">
        <v>0</v>
      </c>
      <c r="BE84" s="57">
        <v>0</v>
      </c>
      <c r="BF84" s="76">
        <v>0</v>
      </c>
      <c r="BG84" s="57">
        <v>0</v>
      </c>
    </row>
    <row r="85" spans="1:59" s="20" customFormat="1" ht="37.5" customHeight="1" x14ac:dyDescent="0.25">
      <c r="A85" s="18" t="s">
        <v>71</v>
      </c>
      <c r="B85" s="118" t="s">
        <v>81</v>
      </c>
      <c r="C85" s="118"/>
      <c r="D85" s="118"/>
      <c r="E85" s="19">
        <f>SUM(E86:E92)</f>
        <v>21293.599999999999</v>
      </c>
      <c r="F85" s="19">
        <f t="shared" ref="F85:BG85" si="335">SUM(F86:F92)</f>
        <v>0</v>
      </c>
      <c r="G85" s="19">
        <f t="shared" si="335"/>
        <v>0</v>
      </c>
      <c r="H85" s="19">
        <f t="shared" si="335"/>
        <v>21293.599999999999</v>
      </c>
      <c r="I85" s="19">
        <f t="shared" si="335"/>
        <v>0</v>
      </c>
      <c r="J85" s="19">
        <f t="shared" si="335"/>
        <v>9083.5999999999985</v>
      </c>
      <c r="K85" s="19">
        <f t="shared" ref="K85:BD85" si="336">SUM(K86:K91)</f>
        <v>0</v>
      </c>
      <c r="L85" s="19">
        <f t="shared" si="335"/>
        <v>0</v>
      </c>
      <c r="M85" s="19">
        <f t="shared" si="335"/>
        <v>9083.5999999999985</v>
      </c>
      <c r="N85" s="19">
        <f t="shared" si="335"/>
        <v>0</v>
      </c>
      <c r="O85" s="19">
        <f t="shared" si="335"/>
        <v>598.6</v>
      </c>
      <c r="P85" s="19">
        <f t="shared" si="336"/>
        <v>0</v>
      </c>
      <c r="Q85" s="19">
        <f t="shared" si="335"/>
        <v>0</v>
      </c>
      <c r="R85" s="19">
        <f t="shared" si="335"/>
        <v>598.6</v>
      </c>
      <c r="S85" s="19">
        <f t="shared" si="335"/>
        <v>0</v>
      </c>
      <c r="T85" s="19">
        <f t="shared" si="335"/>
        <v>3156.4</v>
      </c>
      <c r="U85" s="19">
        <f t="shared" si="336"/>
        <v>0</v>
      </c>
      <c r="V85" s="19">
        <f t="shared" si="335"/>
        <v>0</v>
      </c>
      <c r="W85" s="19">
        <f t="shared" si="335"/>
        <v>3156.4</v>
      </c>
      <c r="X85" s="19">
        <f t="shared" si="335"/>
        <v>0</v>
      </c>
      <c r="Y85" s="19">
        <f t="shared" si="335"/>
        <v>7155</v>
      </c>
      <c r="Z85" s="19">
        <f t="shared" si="336"/>
        <v>0</v>
      </c>
      <c r="AA85" s="19">
        <f t="shared" si="335"/>
        <v>0</v>
      </c>
      <c r="AB85" s="19">
        <f t="shared" si="335"/>
        <v>7155</v>
      </c>
      <c r="AC85" s="19">
        <f t="shared" si="335"/>
        <v>0</v>
      </c>
      <c r="AD85" s="19">
        <f t="shared" si="335"/>
        <v>1300</v>
      </c>
      <c r="AE85" s="19">
        <f t="shared" si="336"/>
        <v>0</v>
      </c>
      <c r="AF85" s="19">
        <f t="shared" si="335"/>
        <v>0</v>
      </c>
      <c r="AG85" s="19">
        <f t="shared" si="335"/>
        <v>1300</v>
      </c>
      <c r="AH85" s="19">
        <f t="shared" si="335"/>
        <v>0</v>
      </c>
      <c r="AI85" s="19">
        <f t="shared" si="335"/>
        <v>0</v>
      </c>
      <c r="AJ85" s="19">
        <f t="shared" si="336"/>
        <v>0</v>
      </c>
      <c r="AK85" s="19">
        <f t="shared" si="335"/>
        <v>0</v>
      </c>
      <c r="AL85" s="19">
        <f t="shared" si="335"/>
        <v>0</v>
      </c>
      <c r="AM85" s="19">
        <f t="shared" si="335"/>
        <v>0</v>
      </c>
      <c r="AN85" s="19">
        <f t="shared" si="335"/>
        <v>0</v>
      </c>
      <c r="AO85" s="19">
        <f t="shared" si="336"/>
        <v>0</v>
      </c>
      <c r="AP85" s="19">
        <f t="shared" si="335"/>
        <v>0</v>
      </c>
      <c r="AQ85" s="19">
        <f t="shared" si="335"/>
        <v>0</v>
      </c>
      <c r="AR85" s="19">
        <f t="shared" si="335"/>
        <v>0</v>
      </c>
      <c r="AS85" s="19">
        <f t="shared" si="335"/>
        <v>0</v>
      </c>
      <c r="AT85" s="19">
        <f t="shared" si="336"/>
        <v>0</v>
      </c>
      <c r="AU85" s="19">
        <f t="shared" si="335"/>
        <v>0</v>
      </c>
      <c r="AV85" s="19">
        <f t="shared" si="335"/>
        <v>0</v>
      </c>
      <c r="AW85" s="19">
        <f t="shared" si="335"/>
        <v>0</v>
      </c>
      <c r="AX85" s="19">
        <f t="shared" si="335"/>
        <v>0</v>
      </c>
      <c r="AY85" s="19">
        <f t="shared" si="336"/>
        <v>0</v>
      </c>
      <c r="AZ85" s="19">
        <f t="shared" si="335"/>
        <v>0</v>
      </c>
      <c r="BA85" s="19">
        <f t="shared" si="335"/>
        <v>0</v>
      </c>
      <c r="BB85" s="19">
        <f t="shared" si="335"/>
        <v>0</v>
      </c>
      <c r="BC85" s="19">
        <f t="shared" si="335"/>
        <v>0</v>
      </c>
      <c r="BD85" s="19">
        <f t="shared" si="336"/>
        <v>0</v>
      </c>
      <c r="BE85" s="19">
        <f t="shared" si="335"/>
        <v>0</v>
      </c>
      <c r="BF85" s="19">
        <f t="shared" si="335"/>
        <v>0</v>
      </c>
      <c r="BG85" s="19">
        <f t="shared" si="335"/>
        <v>0</v>
      </c>
    </row>
    <row r="86" spans="1:59" ht="75" customHeight="1" x14ac:dyDescent="0.25">
      <c r="A86" s="35" t="s">
        <v>67</v>
      </c>
      <c r="B86" s="72" t="s">
        <v>116</v>
      </c>
      <c r="C86" s="25" t="s">
        <v>21</v>
      </c>
      <c r="D86" s="25" t="s">
        <v>32</v>
      </c>
      <c r="E86" s="37">
        <f t="shared" ref="E86:F88" si="337">J86+O86+T86+Y86+AD86+AI86+AN86+AS86+AX86+BC86</f>
        <v>1373.6</v>
      </c>
      <c r="F86" s="37">
        <f t="shared" si="337"/>
        <v>0</v>
      </c>
      <c r="G86" s="37">
        <f t="shared" ref="G86" si="338">L86+Q86+V86+AA86+AF86+AK86+AP86+AU86+AZ86+BE86</f>
        <v>0</v>
      </c>
      <c r="H86" s="5">
        <f t="shared" ref="H86:H90" si="339">M86+R86+W86+AB86+AG86+AL86+AQ86+AV86+BA86+BF86</f>
        <v>1373.6</v>
      </c>
      <c r="I86" s="37">
        <f t="shared" ref="I86" si="340">N86+S86+X86+AC86+AH86+AM86+AR86+AW86+BB86+BG86</f>
        <v>0</v>
      </c>
      <c r="J86" s="4">
        <f t="shared" ref="J86:J90" si="341">M86</f>
        <v>1373.6</v>
      </c>
      <c r="K86" s="57">
        <v>0</v>
      </c>
      <c r="L86" s="57">
        <v>0</v>
      </c>
      <c r="M86" s="3">
        <v>1373.6</v>
      </c>
      <c r="N86" s="57">
        <v>0</v>
      </c>
      <c r="O86" s="57">
        <f t="shared" ref="O86:O90" si="342">R86</f>
        <v>0</v>
      </c>
      <c r="P86" s="57">
        <v>0</v>
      </c>
      <c r="Q86" s="57">
        <v>0</v>
      </c>
      <c r="R86" s="76">
        <v>0</v>
      </c>
      <c r="S86" s="57">
        <v>0</v>
      </c>
      <c r="T86" s="57">
        <f t="shared" ref="T86:T90" si="343">W86</f>
        <v>0</v>
      </c>
      <c r="U86" s="57">
        <v>0</v>
      </c>
      <c r="V86" s="57">
        <v>0</v>
      </c>
      <c r="W86" s="76">
        <v>0</v>
      </c>
      <c r="X86" s="57">
        <v>0</v>
      </c>
      <c r="Y86" s="57">
        <f t="shared" ref="Y86:Y92" si="344">AB86</f>
        <v>0</v>
      </c>
      <c r="Z86" s="57">
        <v>0</v>
      </c>
      <c r="AA86" s="57">
        <v>0</v>
      </c>
      <c r="AB86" s="76">
        <v>0</v>
      </c>
      <c r="AC86" s="57">
        <v>0</v>
      </c>
      <c r="AD86" s="57">
        <f t="shared" ref="AD86:AD90" si="345">AG86</f>
        <v>0</v>
      </c>
      <c r="AE86" s="57">
        <v>0</v>
      </c>
      <c r="AF86" s="57">
        <v>0</v>
      </c>
      <c r="AG86" s="76">
        <v>0</v>
      </c>
      <c r="AH86" s="57">
        <v>0</v>
      </c>
      <c r="AI86" s="57">
        <f t="shared" ref="AI86:AI90" si="346">AL86</f>
        <v>0</v>
      </c>
      <c r="AJ86" s="57">
        <v>0</v>
      </c>
      <c r="AK86" s="57">
        <v>0</v>
      </c>
      <c r="AL86" s="76">
        <v>0</v>
      </c>
      <c r="AM86" s="57">
        <v>0</v>
      </c>
      <c r="AN86" s="57">
        <f t="shared" ref="AN86:AN90" si="347">AQ86</f>
        <v>0</v>
      </c>
      <c r="AO86" s="57">
        <v>0</v>
      </c>
      <c r="AP86" s="57">
        <v>0</v>
      </c>
      <c r="AQ86" s="76">
        <v>0</v>
      </c>
      <c r="AR86" s="57">
        <v>0</v>
      </c>
      <c r="AS86" s="57">
        <f t="shared" ref="AS86:AS90" si="348">AV86</f>
        <v>0</v>
      </c>
      <c r="AT86" s="57">
        <v>0</v>
      </c>
      <c r="AU86" s="57">
        <v>0</v>
      </c>
      <c r="AV86" s="76">
        <v>0</v>
      </c>
      <c r="AW86" s="57">
        <v>0</v>
      </c>
      <c r="AX86" s="57">
        <f t="shared" ref="AX86:AX90" si="349">BA86</f>
        <v>0</v>
      </c>
      <c r="AY86" s="57">
        <v>0</v>
      </c>
      <c r="AZ86" s="57">
        <v>0</v>
      </c>
      <c r="BA86" s="76">
        <v>0</v>
      </c>
      <c r="BB86" s="57">
        <v>0</v>
      </c>
      <c r="BC86" s="57">
        <f t="shared" ref="BC86:BC90" si="350">BF86</f>
        <v>0</v>
      </c>
      <c r="BD86" s="57">
        <v>0</v>
      </c>
      <c r="BE86" s="57">
        <v>0</v>
      </c>
      <c r="BF86" s="76">
        <v>0</v>
      </c>
      <c r="BG86" s="57">
        <v>0</v>
      </c>
    </row>
    <row r="87" spans="1:59" ht="36.75" customHeight="1" x14ac:dyDescent="0.25">
      <c r="A87" s="35" t="s">
        <v>82</v>
      </c>
      <c r="B87" s="72" t="s">
        <v>83</v>
      </c>
      <c r="C87" s="25" t="s">
        <v>21</v>
      </c>
      <c r="D87" s="25" t="s">
        <v>77</v>
      </c>
      <c r="E87" s="37">
        <f t="shared" si="337"/>
        <v>1139.3</v>
      </c>
      <c r="F87" s="37">
        <f t="shared" si="337"/>
        <v>0</v>
      </c>
      <c r="G87" s="37">
        <f t="shared" ref="G87" si="351">L87+Q87+V87+AA87+AF87+AK87+AP87+AU87+AZ87+BE87</f>
        <v>0</v>
      </c>
      <c r="H87" s="5">
        <f t="shared" si="339"/>
        <v>1139.3</v>
      </c>
      <c r="I87" s="37">
        <f t="shared" ref="I87" si="352">N87+S87+X87+AC87+AH87+AM87+AR87+AW87+BB87+BG87</f>
        <v>0</v>
      </c>
      <c r="J87" s="4">
        <f t="shared" si="341"/>
        <v>1139.3</v>
      </c>
      <c r="K87" s="57">
        <v>0</v>
      </c>
      <c r="L87" s="57">
        <v>0</v>
      </c>
      <c r="M87" s="3">
        <f>1499.1-359.8</f>
        <v>1139.3</v>
      </c>
      <c r="N87" s="57">
        <v>0</v>
      </c>
      <c r="O87" s="57">
        <f t="shared" si="342"/>
        <v>0</v>
      </c>
      <c r="P87" s="57">
        <v>0</v>
      </c>
      <c r="Q87" s="57">
        <v>0</v>
      </c>
      <c r="R87" s="76">
        <v>0</v>
      </c>
      <c r="S87" s="57">
        <v>0</v>
      </c>
      <c r="T87" s="57">
        <f t="shared" si="343"/>
        <v>0</v>
      </c>
      <c r="U87" s="57">
        <v>0</v>
      </c>
      <c r="V87" s="57">
        <v>0</v>
      </c>
      <c r="W87" s="76">
        <v>0</v>
      </c>
      <c r="X87" s="57">
        <v>0</v>
      </c>
      <c r="Y87" s="57">
        <f t="shared" si="344"/>
        <v>0</v>
      </c>
      <c r="Z87" s="57">
        <v>0</v>
      </c>
      <c r="AA87" s="57">
        <v>0</v>
      </c>
      <c r="AB87" s="76">
        <v>0</v>
      </c>
      <c r="AC87" s="57">
        <v>0</v>
      </c>
      <c r="AD87" s="57">
        <f t="shared" si="345"/>
        <v>0</v>
      </c>
      <c r="AE87" s="57">
        <v>0</v>
      </c>
      <c r="AF87" s="57">
        <v>0</v>
      </c>
      <c r="AG87" s="76">
        <v>0</v>
      </c>
      <c r="AH87" s="57">
        <v>0</v>
      </c>
      <c r="AI87" s="57">
        <f t="shared" si="346"/>
        <v>0</v>
      </c>
      <c r="AJ87" s="57">
        <v>0</v>
      </c>
      <c r="AK87" s="57">
        <v>0</v>
      </c>
      <c r="AL87" s="76">
        <v>0</v>
      </c>
      <c r="AM87" s="57">
        <v>0</v>
      </c>
      <c r="AN87" s="57">
        <f t="shared" si="347"/>
        <v>0</v>
      </c>
      <c r="AO87" s="57">
        <v>0</v>
      </c>
      <c r="AP87" s="57">
        <v>0</v>
      </c>
      <c r="AQ87" s="76">
        <v>0</v>
      </c>
      <c r="AR87" s="57">
        <v>0</v>
      </c>
      <c r="AS87" s="57">
        <f t="shared" si="348"/>
        <v>0</v>
      </c>
      <c r="AT87" s="57">
        <v>0</v>
      </c>
      <c r="AU87" s="57">
        <v>0</v>
      </c>
      <c r="AV87" s="76">
        <v>0</v>
      </c>
      <c r="AW87" s="57">
        <v>0</v>
      </c>
      <c r="AX87" s="57">
        <f t="shared" si="349"/>
        <v>0</v>
      </c>
      <c r="AY87" s="57">
        <v>0</v>
      </c>
      <c r="AZ87" s="57">
        <v>0</v>
      </c>
      <c r="BA87" s="76">
        <v>0</v>
      </c>
      <c r="BB87" s="57">
        <v>0</v>
      </c>
      <c r="BC87" s="57">
        <f t="shared" si="350"/>
        <v>0</v>
      </c>
      <c r="BD87" s="57">
        <v>0</v>
      </c>
      <c r="BE87" s="57">
        <v>0</v>
      </c>
      <c r="BF87" s="76">
        <v>0</v>
      </c>
      <c r="BG87" s="57">
        <v>0</v>
      </c>
    </row>
    <row r="88" spans="1:59" ht="31.5" x14ac:dyDescent="0.25">
      <c r="A88" s="35" t="s">
        <v>86</v>
      </c>
      <c r="B88" s="72" t="s">
        <v>87</v>
      </c>
      <c r="C88" s="25" t="s">
        <v>21</v>
      </c>
      <c r="D88" s="25" t="s">
        <v>32</v>
      </c>
      <c r="E88" s="37">
        <f t="shared" si="337"/>
        <v>6570.7</v>
      </c>
      <c r="F88" s="37">
        <f t="shared" si="337"/>
        <v>0</v>
      </c>
      <c r="G88" s="37">
        <f t="shared" ref="G88" si="353">L88+Q88+V88+AA88+AF88+AK88+AP88+AU88+AZ88+BE88</f>
        <v>0</v>
      </c>
      <c r="H88" s="5">
        <f t="shared" si="339"/>
        <v>6570.7</v>
      </c>
      <c r="I88" s="37">
        <f t="shared" ref="I88" si="354">N88+S88+X88+AC88+AH88+AM88+AR88+AW88+BB88+BG88</f>
        <v>0</v>
      </c>
      <c r="J88" s="4">
        <f t="shared" si="341"/>
        <v>6570.7</v>
      </c>
      <c r="K88" s="57">
        <v>0</v>
      </c>
      <c r="L88" s="57">
        <v>0</v>
      </c>
      <c r="M88" s="3">
        <v>6570.7</v>
      </c>
      <c r="N88" s="57">
        <v>0</v>
      </c>
      <c r="O88" s="57">
        <f t="shared" si="342"/>
        <v>0</v>
      </c>
      <c r="P88" s="57">
        <v>0</v>
      </c>
      <c r="Q88" s="57">
        <v>0</v>
      </c>
      <c r="R88" s="76">
        <v>0</v>
      </c>
      <c r="S88" s="57">
        <v>0</v>
      </c>
      <c r="T88" s="57">
        <f t="shared" si="343"/>
        <v>0</v>
      </c>
      <c r="U88" s="57">
        <v>0</v>
      </c>
      <c r="V88" s="57">
        <v>0</v>
      </c>
      <c r="W88" s="76">
        <v>0</v>
      </c>
      <c r="X88" s="57">
        <v>0</v>
      </c>
      <c r="Y88" s="57">
        <f t="shared" si="344"/>
        <v>0</v>
      </c>
      <c r="Z88" s="57">
        <v>0</v>
      </c>
      <c r="AA88" s="57">
        <v>0</v>
      </c>
      <c r="AB88" s="76">
        <v>0</v>
      </c>
      <c r="AC88" s="57">
        <v>0</v>
      </c>
      <c r="AD88" s="57">
        <f t="shared" si="345"/>
        <v>0</v>
      </c>
      <c r="AE88" s="57">
        <v>0</v>
      </c>
      <c r="AF88" s="57">
        <v>0</v>
      </c>
      <c r="AG88" s="76">
        <v>0</v>
      </c>
      <c r="AH88" s="57">
        <v>0</v>
      </c>
      <c r="AI88" s="57">
        <f t="shared" si="346"/>
        <v>0</v>
      </c>
      <c r="AJ88" s="57">
        <v>0</v>
      </c>
      <c r="AK88" s="57">
        <v>0</v>
      </c>
      <c r="AL88" s="76">
        <v>0</v>
      </c>
      <c r="AM88" s="57">
        <v>0</v>
      </c>
      <c r="AN88" s="57">
        <f t="shared" si="347"/>
        <v>0</v>
      </c>
      <c r="AO88" s="57">
        <v>0</v>
      </c>
      <c r="AP88" s="57">
        <v>0</v>
      </c>
      <c r="AQ88" s="76">
        <v>0</v>
      </c>
      <c r="AR88" s="57">
        <v>0</v>
      </c>
      <c r="AS88" s="57">
        <f t="shared" si="348"/>
        <v>0</v>
      </c>
      <c r="AT88" s="57">
        <v>0</v>
      </c>
      <c r="AU88" s="57">
        <v>0</v>
      </c>
      <c r="AV88" s="76">
        <v>0</v>
      </c>
      <c r="AW88" s="57">
        <v>0</v>
      </c>
      <c r="AX88" s="57">
        <f t="shared" si="349"/>
        <v>0</v>
      </c>
      <c r="AY88" s="57">
        <v>0</v>
      </c>
      <c r="AZ88" s="57">
        <v>0</v>
      </c>
      <c r="BA88" s="76">
        <v>0</v>
      </c>
      <c r="BB88" s="57">
        <v>0</v>
      </c>
      <c r="BC88" s="57">
        <f t="shared" si="350"/>
        <v>0</v>
      </c>
      <c r="BD88" s="57">
        <v>0</v>
      </c>
      <c r="BE88" s="57">
        <v>0</v>
      </c>
      <c r="BF88" s="76">
        <v>0</v>
      </c>
      <c r="BG88" s="57">
        <v>0</v>
      </c>
    </row>
    <row r="89" spans="1:59" ht="63" x14ac:dyDescent="0.25">
      <c r="A89" s="35" t="s">
        <v>88</v>
      </c>
      <c r="B89" s="72" t="s">
        <v>226</v>
      </c>
      <c r="C89" s="25" t="s">
        <v>21</v>
      </c>
      <c r="D89" s="25" t="s">
        <v>32</v>
      </c>
      <c r="E89" s="37">
        <f t="shared" ref="E89" si="355">J89+O89+T89+Y89+AD89+AI89+AN89+AS89+AX89+BC89</f>
        <v>598.6</v>
      </c>
      <c r="F89" s="37">
        <f t="shared" ref="F89" si="356">K89+P89+U89+Z89+AE89+AJ89+AO89+AT89+AY89+BD89</f>
        <v>0</v>
      </c>
      <c r="G89" s="37">
        <f t="shared" ref="G89" si="357">L89+Q89+V89+AA89+AF89+AK89+AP89+AU89+AZ89+BE89</f>
        <v>0</v>
      </c>
      <c r="H89" s="5">
        <f t="shared" si="339"/>
        <v>598.6</v>
      </c>
      <c r="I89" s="37">
        <f t="shared" ref="I89" si="358">N89+S89+X89+AC89+AH89+AM89+AR89+AW89+BB89+BG89</f>
        <v>0</v>
      </c>
      <c r="J89" s="4">
        <f t="shared" si="341"/>
        <v>0</v>
      </c>
      <c r="K89" s="57">
        <v>0</v>
      </c>
      <c r="L89" s="57">
        <v>0</v>
      </c>
      <c r="M89" s="3">
        <v>0</v>
      </c>
      <c r="N89" s="57">
        <v>0</v>
      </c>
      <c r="O89" s="77">
        <f t="shared" si="342"/>
        <v>598.6</v>
      </c>
      <c r="P89" s="57">
        <v>0</v>
      </c>
      <c r="Q89" s="57">
        <v>0</v>
      </c>
      <c r="R89" s="78">
        <v>598.6</v>
      </c>
      <c r="S89" s="57">
        <v>0</v>
      </c>
      <c r="T89" s="57">
        <f t="shared" si="343"/>
        <v>0</v>
      </c>
      <c r="U89" s="57">
        <v>0</v>
      </c>
      <c r="V89" s="57">
        <v>0</v>
      </c>
      <c r="W89" s="76">
        <v>0</v>
      </c>
      <c r="X89" s="57">
        <v>0</v>
      </c>
      <c r="Y89" s="57">
        <f t="shared" si="344"/>
        <v>0</v>
      </c>
      <c r="Z89" s="57">
        <v>0</v>
      </c>
      <c r="AA89" s="57">
        <v>0</v>
      </c>
      <c r="AB89" s="76">
        <v>0</v>
      </c>
      <c r="AC89" s="57">
        <v>0</v>
      </c>
      <c r="AD89" s="57">
        <f t="shared" si="345"/>
        <v>0</v>
      </c>
      <c r="AE89" s="57">
        <v>0</v>
      </c>
      <c r="AF89" s="57">
        <v>0</v>
      </c>
      <c r="AG89" s="76">
        <v>0</v>
      </c>
      <c r="AH89" s="57">
        <v>0</v>
      </c>
      <c r="AI89" s="57">
        <f t="shared" si="346"/>
        <v>0</v>
      </c>
      <c r="AJ89" s="57">
        <v>0</v>
      </c>
      <c r="AK89" s="57">
        <v>0</v>
      </c>
      <c r="AL89" s="76">
        <v>0</v>
      </c>
      <c r="AM89" s="57">
        <v>0</v>
      </c>
      <c r="AN89" s="57">
        <f t="shared" si="347"/>
        <v>0</v>
      </c>
      <c r="AO89" s="57">
        <v>0</v>
      </c>
      <c r="AP89" s="57">
        <v>0</v>
      </c>
      <c r="AQ89" s="76">
        <v>0</v>
      </c>
      <c r="AR89" s="57">
        <v>0</v>
      </c>
      <c r="AS89" s="57">
        <f t="shared" si="348"/>
        <v>0</v>
      </c>
      <c r="AT89" s="57">
        <v>0</v>
      </c>
      <c r="AU89" s="57">
        <v>0</v>
      </c>
      <c r="AV89" s="76">
        <v>0</v>
      </c>
      <c r="AW89" s="57">
        <v>0</v>
      </c>
      <c r="AX89" s="57">
        <f t="shared" si="349"/>
        <v>0</v>
      </c>
      <c r="AY89" s="57">
        <v>0</v>
      </c>
      <c r="AZ89" s="57">
        <v>0</v>
      </c>
      <c r="BA89" s="76">
        <v>0</v>
      </c>
      <c r="BB89" s="57">
        <v>0</v>
      </c>
      <c r="BC89" s="57">
        <f t="shared" si="350"/>
        <v>0</v>
      </c>
      <c r="BD89" s="57">
        <v>0</v>
      </c>
      <c r="BE89" s="57">
        <v>0</v>
      </c>
      <c r="BF89" s="76">
        <v>0</v>
      </c>
      <c r="BG89" s="57">
        <v>0</v>
      </c>
    </row>
    <row r="90" spans="1:59" ht="31.5" x14ac:dyDescent="0.25">
      <c r="A90" s="35" t="s">
        <v>156</v>
      </c>
      <c r="B90" s="72" t="s">
        <v>162</v>
      </c>
      <c r="C90" s="25" t="s">
        <v>21</v>
      </c>
      <c r="D90" s="25" t="s">
        <v>77</v>
      </c>
      <c r="E90" s="37">
        <f t="shared" ref="E90" si="359">J90+O90+T90+Y90+AD90+AI90+AN90+AS90+AX90+BC90</f>
        <v>3156.4</v>
      </c>
      <c r="F90" s="37">
        <f t="shared" ref="F90" si="360">K90+P90+U90+Z90+AE90+AJ90+AO90+AT90+AY90+BD90</f>
        <v>0</v>
      </c>
      <c r="G90" s="37">
        <f t="shared" ref="G90" si="361">L90+Q90+V90+AA90+AF90+AK90+AP90+AU90+AZ90+BE90</f>
        <v>0</v>
      </c>
      <c r="H90" s="5">
        <f t="shared" si="339"/>
        <v>3156.4</v>
      </c>
      <c r="I90" s="37">
        <f t="shared" ref="I90" si="362">N90+S90+X90+AC90+AH90+AM90+AR90+AW90+BB90+BG90</f>
        <v>0</v>
      </c>
      <c r="J90" s="4">
        <f t="shared" si="341"/>
        <v>0</v>
      </c>
      <c r="K90" s="57">
        <v>0</v>
      </c>
      <c r="L90" s="57">
        <v>0</v>
      </c>
      <c r="M90" s="3">
        <v>0</v>
      </c>
      <c r="N90" s="57">
        <v>0</v>
      </c>
      <c r="O90" s="77">
        <f t="shared" si="342"/>
        <v>0</v>
      </c>
      <c r="P90" s="57">
        <v>0</v>
      </c>
      <c r="Q90" s="57">
        <v>0</v>
      </c>
      <c r="R90" s="78">
        <v>0</v>
      </c>
      <c r="S90" s="57">
        <v>0</v>
      </c>
      <c r="T90" s="38">
        <f t="shared" si="343"/>
        <v>3156.4</v>
      </c>
      <c r="U90" s="57">
        <v>0</v>
      </c>
      <c r="V90" s="57">
        <v>0</v>
      </c>
      <c r="W90" s="74">
        <f>3960-803.6</f>
        <v>3156.4</v>
      </c>
      <c r="X90" s="57">
        <v>0</v>
      </c>
      <c r="Y90" s="57">
        <f t="shared" si="344"/>
        <v>0</v>
      </c>
      <c r="Z90" s="57">
        <v>0</v>
      </c>
      <c r="AA90" s="57">
        <v>0</v>
      </c>
      <c r="AB90" s="76">
        <v>0</v>
      </c>
      <c r="AC90" s="57">
        <v>0</v>
      </c>
      <c r="AD90" s="57">
        <f t="shared" si="345"/>
        <v>0</v>
      </c>
      <c r="AE90" s="57">
        <v>0</v>
      </c>
      <c r="AF90" s="57">
        <v>0</v>
      </c>
      <c r="AG90" s="76">
        <v>0</v>
      </c>
      <c r="AH90" s="57">
        <v>0</v>
      </c>
      <c r="AI90" s="57">
        <f t="shared" si="346"/>
        <v>0</v>
      </c>
      <c r="AJ90" s="57">
        <v>0</v>
      </c>
      <c r="AK90" s="57">
        <v>0</v>
      </c>
      <c r="AL90" s="76">
        <v>0</v>
      </c>
      <c r="AM90" s="57">
        <v>0</v>
      </c>
      <c r="AN90" s="57">
        <f t="shared" si="347"/>
        <v>0</v>
      </c>
      <c r="AO90" s="57">
        <v>0</v>
      </c>
      <c r="AP90" s="57">
        <v>0</v>
      </c>
      <c r="AQ90" s="76">
        <v>0</v>
      </c>
      <c r="AR90" s="57">
        <v>0</v>
      </c>
      <c r="AS90" s="57">
        <f t="shared" si="348"/>
        <v>0</v>
      </c>
      <c r="AT90" s="57">
        <v>0</v>
      </c>
      <c r="AU90" s="57">
        <v>0</v>
      </c>
      <c r="AV90" s="76">
        <v>0</v>
      </c>
      <c r="AW90" s="57">
        <v>0</v>
      </c>
      <c r="AX90" s="57">
        <f t="shared" si="349"/>
        <v>0</v>
      </c>
      <c r="AY90" s="57">
        <v>0</v>
      </c>
      <c r="AZ90" s="57">
        <v>0</v>
      </c>
      <c r="BA90" s="76">
        <v>0</v>
      </c>
      <c r="BB90" s="57">
        <v>0</v>
      </c>
      <c r="BC90" s="57">
        <f t="shared" si="350"/>
        <v>0</v>
      </c>
      <c r="BD90" s="57">
        <v>0</v>
      </c>
      <c r="BE90" s="57">
        <v>0</v>
      </c>
      <c r="BF90" s="76">
        <v>0</v>
      </c>
      <c r="BG90" s="57">
        <v>0</v>
      </c>
    </row>
    <row r="91" spans="1:59" ht="63" x14ac:dyDescent="0.25">
      <c r="A91" s="35" t="s">
        <v>168</v>
      </c>
      <c r="B91" s="72" t="s">
        <v>169</v>
      </c>
      <c r="C91" s="25" t="s">
        <v>21</v>
      </c>
      <c r="D91" s="25" t="s">
        <v>32</v>
      </c>
      <c r="E91" s="37">
        <f t="shared" ref="E91" si="363">J91+O91+T91+Y91+AD91+AI91+AN91+AS91+AX91+BC91</f>
        <v>7155</v>
      </c>
      <c r="F91" s="37">
        <f t="shared" ref="F91" si="364">K91+P91+U91+Z91+AE91+AJ91+AO91+AT91+AY91+BD91</f>
        <v>0</v>
      </c>
      <c r="G91" s="37">
        <f t="shared" ref="G91" si="365">L91+Q91+V91+AA91+AF91+AK91+AP91+AU91+AZ91+BE91</f>
        <v>0</v>
      </c>
      <c r="H91" s="5">
        <f t="shared" ref="H91" si="366">M91+R91+W91+AB91+AG91+AL91+AQ91+AV91+BA91+BF91</f>
        <v>7155</v>
      </c>
      <c r="I91" s="37">
        <f t="shared" ref="I91" si="367">N91+S91+X91+AC91+AH91+AM91+AR91+AW91+BB91+BG91</f>
        <v>0</v>
      </c>
      <c r="J91" s="4">
        <f t="shared" ref="J91" si="368">M91</f>
        <v>0</v>
      </c>
      <c r="K91" s="57">
        <v>0</v>
      </c>
      <c r="L91" s="57">
        <v>0</v>
      </c>
      <c r="M91" s="3">
        <v>0</v>
      </c>
      <c r="N91" s="57">
        <v>0</v>
      </c>
      <c r="O91" s="77">
        <f t="shared" ref="O91" si="369">R91</f>
        <v>0</v>
      </c>
      <c r="P91" s="57">
        <v>0</v>
      </c>
      <c r="Q91" s="57">
        <v>0</v>
      </c>
      <c r="R91" s="78">
        <v>0</v>
      </c>
      <c r="S91" s="57">
        <v>0</v>
      </c>
      <c r="T91" s="77">
        <f t="shared" ref="T91" si="370">W91</f>
        <v>0</v>
      </c>
      <c r="U91" s="57">
        <v>0</v>
      </c>
      <c r="V91" s="57">
        <v>0</v>
      </c>
      <c r="W91" s="78">
        <v>0</v>
      </c>
      <c r="X91" s="57">
        <v>0</v>
      </c>
      <c r="Y91" s="38">
        <f t="shared" ref="Y91" si="371">AB91</f>
        <v>7155</v>
      </c>
      <c r="Z91" s="57">
        <v>0</v>
      </c>
      <c r="AA91" s="57">
        <v>0</v>
      </c>
      <c r="AB91" s="74">
        <f>10750-3595</f>
        <v>7155</v>
      </c>
      <c r="AC91" s="57">
        <v>0</v>
      </c>
      <c r="AD91" s="57">
        <f t="shared" ref="AD91" si="372">AG91</f>
        <v>0</v>
      </c>
      <c r="AE91" s="57">
        <v>0</v>
      </c>
      <c r="AF91" s="57">
        <v>0</v>
      </c>
      <c r="AG91" s="76">
        <v>0</v>
      </c>
      <c r="AH91" s="57">
        <v>0</v>
      </c>
      <c r="AI91" s="57">
        <f t="shared" ref="AI91" si="373">AL91</f>
        <v>0</v>
      </c>
      <c r="AJ91" s="57">
        <v>0</v>
      </c>
      <c r="AK91" s="57">
        <v>0</v>
      </c>
      <c r="AL91" s="76">
        <v>0</v>
      </c>
      <c r="AM91" s="57">
        <v>0</v>
      </c>
      <c r="AN91" s="57">
        <f t="shared" ref="AN91" si="374">AQ91</f>
        <v>0</v>
      </c>
      <c r="AO91" s="57">
        <v>0</v>
      </c>
      <c r="AP91" s="57">
        <v>0</v>
      </c>
      <c r="AQ91" s="76">
        <v>0</v>
      </c>
      <c r="AR91" s="57">
        <v>0</v>
      </c>
      <c r="AS91" s="57">
        <f t="shared" ref="AS91" si="375">AV91</f>
        <v>0</v>
      </c>
      <c r="AT91" s="57">
        <v>0</v>
      </c>
      <c r="AU91" s="57">
        <v>0</v>
      </c>
      <c r="AV91" s="76">
        <v>0</v>
      </c>
      <c r="AW91" s="57">
        <v>0</v>
      </c>
      <c r="AX91" s="57">
        <f t="shared" ref="AX91" si="376">BA91</f>
        <v>0</v>
      </c>
      <c r="AY91" s="57">
        <v>0</v>
      </c>
      <c r="AZ91" s="57">
        <v>0</v>
      </c>
      <c r="BA91" s="76">
        <v>0</v>
      </c>
      <c r="BB91" s="57">
        <v>0</v>
      </c>
      <c r="BC91" s="57">
        <f t="shared" ref="BC91" si="377">BF91</f>
        <v>0</v>
      </c>
      <c r="BD91" s="57">
        <v>0</v>
      </c>
      <c r="BE91" s="57">
        <v>0</v>
      </c>
      <c r="BF91" s="76">
        <v>0</v>
      </c>
      <c r="BG91" s="57">
        <v>0</v>
      </c>
    </row>
    <row r="92" spans="1:59" ht="63" x14ac:dyDescent="0.25">
      <c r="A92" s="35" t="s">
        <v>211</v>
      </c>
      <c r="B92" s="72" t="s">
        <v>227</v>
      </c>
      <c r="C92" s="25" t="s">
        <v>21</v>
      </c>
      <c r="D92" s="25" t="s">
        <v>32</v>
      </c>
      <c r="E92" s="37">
        <f t="shared" ref="E92" si="378">J92+O92+T92+Y92+AD92+AI92+AN92+AS92+AX92+BC92</f>
        <v>1300</v>
      </c>
      <c r="F92" s="37">
        <f t="shared" ref="F92" si="379">K92+P92+U92+Z92+AE92+AJ92+AO92+AT92+AY92+BD92</f>
        <v>0</v>
      </c>
      <c r="G92" s="37">
        <f t="shared" ref="G92" si="380">L92+Q92+V92+AA92+AF92+AK92+AP92+AU92+AZ92+BE92</f>
        <v>0</v>
      </c>
      <c r="H92" s="5">
        <f t="shared" ref="H92" si="381">M92+R92+W92+AB92+AG92+AL92+AQ92+AV92+BA92+BF92</f>
        <v>1300</v>
      </c>
      <c r="I92" s="37">
        <f t="shared" ref="I92" si="382">N92+S92+X92+AC92+AH92+AM92+AR92+AW92+BB92+BG92</f>
        <v>0</v>
      </c>
      <c r="J92" s="4">
        <f t="shared" ref="J92" si="383">M92</f>
        <v>0</v>
      </c>
      <c r="K92" s="57">
        <v>0</v>
      </c>
      <c r="L92" s="57">
        <v>0</v>
      </c>
      <c r="M92" s="3">
        <v>0</v>
      </c>
      <c r="N92" s="57">
        <v>0</v>
      </c>
      <c r="O92" s="77">
        <f t="shared" ref="O92" si="384">R92</f>
        <v>0</v>
      </c>
      <c r="P92" s="57">
        <v>0</v>
      </c>
      <c r="Q92" s="57">
        <v>0</v>
      </c>
      <c r="R92" s="78">
        <v>0</v>
      </c>
      <c r="S92" s="57">
        <v>0</v>
      </c>
      <c r="T92" s="77">
        <f t="shared" ref="T92" si="385">W92</f>
        <v>0</v>
      </c>
      <c r="U92" s="57">
        <v>0</v>
      </c>
      <c r="V92" s="57">
        <v>0</v>
      </c>
      <c r="W92" s="78">
        <v>0</v>
      </c>
      <c r="X92" s="57">
        <v>0</v>
      </c>
      <c r="Y92" s="57">
        <f t="shared" si="344"/>
        <v>0</v>
      </c>
      <c r="Z92" s="57">
        <v>0</v>
      </c>
      <c r="AA92" s="57">
        <v>0</v>
      </c>
      <c r="AB92" s="76">
        <v>0</v>
      </c>
      <c r="AC92" s="57">
        <v>0</v>
      </c>
      <c r="AD92" s="57">
        <f t="shared" ref="AD92" si="386">AG92</f>
        <v>1300</v>
      </c>
      <c r="AE92" s="57">
        <v>0</v>
      </c>
      <c r="AF92" s="57">
        <v>0</v>
      </c>
      <c r="AG92" s="78">
        <v>1300</v>
      </c>
      <c r="AH92" s="57">
        <v>0</v>
      </c>
      <c r="AI92" s="57">
        <f t="shared" ref="AI92" si="387">AL92</f>
        <v>0</v>
      </c>
      <c r="AJ92" s="57">
        <v>0</v>
      </c>
      <c r="AK92" s="57">
        <v>0</v>
      </c>
      <c r="AL92" s="76">
        <v>0</v>
      </c>
      <c r="AM92" s="57">
        <v>0</v>
      </c>
      <c r="AN92" s="57">
        <f t="shared" ref="AN92" si="388">AQ92</f>
        <v>0</v>
      </c>
      <c r="AO92" s="57">
        <v>0</v>
      </c>
      <c r="AP92" s="57">
        <v>0</v>
      </c>
      <c r="AQ92" s="76">
        <v>0</v>
      </c>
      <c r="AR92" s="57">
        <v>0</v>
      </c>
      <c r="AS92" s="57">
        <f t="shared" ref="AS92" si="389">AV92</f>
        <v>0</v>
      </c>
      <c r="AT92" s="57">
        <v>0</v>
      </c>
      <c r="AU92" s="57">
        <v>0</v>
      </c>
      <c r="AV92" s="76">
        <v>0</v>
      </c>
      <c r="AW92" s="57">
        <v>0</v>
      </c>
      <c r="AX92" s="57">
        <f t="shared" ref="AX92" si="390">BA92</f>
        <v>0</v>
      </c>
      <c r="AY92" s="57">
        <v>0</v>
      </c>
      <c r="AZ92" s="57">
        <v>0</v>
      </c>
      <c r="BA92" s="76">
        <v>0</v>
      </c>
      <c r="BB92" s="57">
        <v>0</v>
      </c>
      <c r="BC92" s="57">
        <f t="shared" ref="BC92" si="391">BF92</f>
        <v>0</v>
      </c>
      <c r="BD92" s="57">
        <v>0</v>
      </c>
      <c r="BE92" s="57">
        <v>0</v>
      </c>
      <c r="BF92" s="76">
        <v>0</v>
      </c>
      <c r="BG92" s="57">
        <v>0</v>
      </c>
    </row>
    <row r="93" spans="1:59" s="20" customFormat="1" x14ac:dyDescent="0.25">
      <c r="A93" s="18" t="s">
        <v>74</v>
      </c>
      <c r="B93" s="118" t="s">
        <v>75</v>
      </c>
      <c r="C93" s="118"/>
      <c r="D93" s="118"/>
      <c r="E93" s="19">
        <f>SUM(E94)</f>
        <v>7800</v>
      </c>
      <c r="F93" s="19">
        <f t="shared" ref="F93:BG102" si="392">SUM(F94)</f>
        <v>0</v>
      </c>
      <c r="G93" s="19">
        <f t="shared" si="392"/>
        <v>0</v>
      </c>
      <c r="H93" s="19">
        <f t="shared" si="392"/>
        <v>7800</v>
      </c>
      <c r="I93" s="19">
        <f t="shared" si="392"/>
        <v>0</v>
      </c>
      <c r="J93" s="19">
        <f t="shared" si="392"/>
        <v>7800</v>
      </c>
      <c r="K93" s="19">
        <f t="shared" si="392"/>
        <v>0</v>
      </c>
      <c r="L93" s="19">
        <f t="shared" si="392"/>
        <v>0</v>
      </c>
      <c r="M93" s="19">
        <f t="shared" si="392"/>
        <v>7800</v>
      </c>
      <c r="N93" s="19">
        <f t="shared" si="392"/>
        <v>0</v>
      </c>
      <c r="O93" s="19">
        <f t="shared" si="392"/>
        <v>0</v>
      </c>
      <c r="P93" s="19">
        <f t="shared" si="392"/>
        <v>0</v>
      </c>
      <c r="Q93" s="19">
        <f t="shared" si="392"/>
        <v>0</v>
      </c>
      <c r="R93" s="19">
        <f t="shared" si="392"/>
        <v>0</v>
      </c>
      <c r="S93" s="19">
        <f t="shared" si="392"/>
        <v>0</v>
      </c>
      <c r="T93" s="19">
        <f t="shared" si="392"/>
        <v>0</v>
      </c>
      <c r="U93" s="19">
        <f t="shared" si="392"/>
        <v>0</v>
      </c>
      <c r="V93" s="19">
        <f t="shared" si="392"/>
        <v>0</v>
      </c>
      <c r="W93" s="19">
        <f t="shared" si="392"/>
        <v>0</v>
      </c>
      <c r="X93" s="19">
        <f t="shared" si="392"/>
        <v>0</v>
      </c>
      <c r="Y93" s="19">
        <f t="shared" si="392"/>
        <v>0</v>
      </c>
      <c r="Z93" s="19">
        <f t="shared" si="392"/>
        <v>0</v>
      </c>
      <c r="AA93" s="19">
        <f t="shared" si="392"/>
        <v>0</v>
      </c>
      <c r="AB93" s="19">
        <f t="shared" si="392"/>
        <v>0</v>
      </c>
      <c r="AC93" s="19">
        <f t="shared" si="392"/>
        <v>0</v>
      </c>
      <c r="AD93" s="19">
        <f t="shared" si="392"/>
        <v>0</v>
      </c>
      <c r="AE93" s="19">
        <f t="shared" si="392"/>
        <v>0</v>
      </c>
      <c r="AF93" s="19">
        <f t="shared" si="392"/>
        <v>0</v>
      </c>
      <c r="AG93" s="19">
        <f t="shared" si="392"/>
        <v>0</v>
      </c>
      <c r="AH93" s="19">
        <f t="shared" si="392"/>
        <v>0</v>
      </c>
      <c r="AI93" s="19">
        <f t="shared" si="392"/>
        <v>0</v>
      </c>
      <c r="AJ93" s="19">
        <f t="shared" si="392"/>
        <v>0</v>
      </c>
      <c r="AK93" s="19">
        <f t="shared" si="392"/>
        <v>0</v>
      </c>
      <c r="AL93" s="19">
        <f t="shared" si="392"/>
        <v>0</v>
      </c>
      <c r="AM93" s="19">
        <f t="shared" si="392"/>
        <v>0</v>
      </c>
      <c r="AN93" s="19">
        <f t="shared" si="392"/>
        <v>0</v>
      </c>
      <c r="AO93" s="19">
        <f t="shared" si="392"/>
        <v>0</v>
      </c>
      <c r="AP93" s="19">
        <f t="shared" si="392"/>
        <v>0</v>
      </c>
      <c r="AQ93" s="19">
        <f t="shared" si="392"/>
        <v>0</v>
      </c>
      <c r="AR93" s="19">
        <f t="shared" si="392"/>
        <v>0</v>
      </c>
      <c r="AS93" s="19">
        <f t="shared" si="392"/>
        <v>0</v>
      </c>
      <c r="AT93" s="19">
        <f t="shared" si="392"/>
        <v>0</v>
      </c>
      <c r="AU93" s="19">
        <f t="shared" si="392"/>
        <v>0</v>
      </c>
      <c r="AV93" s="19">
        <f t="shared" si="392"/>
        <v>0</v>
      </c>
      <c r="AW93" s="19">
        <f t="shared" si="392"/>
        <v>0</v>
      </c>
      <c r="AX93" s="19">
        <f t="shared" si="392"/>
        <v>0</v>
      </c>
      <c r="AY93" s="19">
        <f t="shared" si="392"/>
        <v>0</v>
      </c>
      <c r="AZ93" s="19">
        <f t="shared" si="392"/>
        <v>0</v>
      </c>
      <c r="BA93" s="19">
        <f t="shared" si="392"/>
        <v>0</v>
      </c>
      <c r="BB93" s="19">
        <f t="shared" si="392"/>
        <v>0</v>
      </c>
      <c r="BC93" s="19">
        <f t="shared" si="392"/>
        <v>0</v>
      </c>
      <c r="BD93" s="19">
        <f t="shared" si="392"/>
        <v>0</v>
      </c>
      <c r="BE93" s="19">
        <f t="shared" si="392"/>
        <v>0</v>
      </c>
      <c r="BF93" s="19">
        <f t="shared" si="392"/>
        <v>0</v>
      </c>
      <c r="BG93" s="19">
        <f t="shared" si="392"/>
        <v>0</v>
      </c>
    </row>
    <row r="94" spans="1:59" ht="31.5" x14ac:dyDescent="0.25">
      <c r="A94" s="35" t="s">
        <v>76</v>
      </c>
      <c r="B94" s="72" t="s">
        <v>89</v>
      </c>
      <c r="C94" s="25" t="s">
        <v>21</v>
      </c>
      <c r="D94" s="25" t="s">
        <v>77</v>
      </c>
      <c r="E94" s="37">
        <f>J94+O94+T94+Y94+AD94+AI94+AN94+AS94+AX94+BC94</f>
        <v>7800</v>
      </c>
      <c r="F94" s="37">
        <f>K94+P94+U94+Z94+AE94+AJ94+AO94+AT94+AY94+BD94</f>
        <v>0</v>
      </c>
      <c r="G94" s="37">
        <f t="shared" ref="G94" si="393">L94+Q94+V94+AA94+AF94+AK94+AP94+AU94+AZ94+BE94</f>
        <v>0</v>
      </c>
      <c r="H94" s="5">
        <f>M94+R94+W94+AB94+AG94+AL94+AQ94+AV94+BA94+BF94</f>
        <v>7800</v>
      </c>
      <c r="I94" s="37">
        <f t="shared" ref="I94" si="394">N94+S94+X94+AC94+AH94+AM94+AR94+AW94+BB94+BG94</f>
        <v>0</v>
      </c>
      <c r="J94" s="1">
        <f>M94</f>
        <v>7800</v>
      </c>
      <c r="K94" s="57">
        <v>0</v>
      </c>
      <c r="L94" s="57">
        <v>0</v>
      </c>
      <c r="M94" s="3">
        <v>7800</v>
      </c>
      <c r="N94" s="57">
        <v>0</v>
      </c>
      <c r="O94" s="57">
        <f>R94</f>
        <v>0</v>
      </c>
      <c r="P94" s="57">
        <v>0</v>
      </c>
      <c r="Q94" s="57">
        <v>0</v>
      </c>
      <c r="R94" s="76">
        <v>0</v>
      </c>
      <c r="S94" s="57">
        <v>0</v>
      </c>
      <c r="T94" s="57">
        <f>W94</f>
        <v>0</v>
      </c>
      <c r="U94" s="57">
        <v>0</v>
      </c>
      <c r="V94" s="57">
        <v>0</v>
      </c>
      <c r="W94" s="76">
        <v>0</v>
      </c>
      <c r="X94" s="57">
        <v>0</v>
      </c>
      <c r="Y94" s="57">
        <f>AB94</f>
        <v>0</v>
      </c>
      <c r="Z94" s="57">
        <v>0</v>
      </c>
      <c r="AA94" s="57">
        <v>0</v>
      </c>
      <c r="AB94" s="76">
        <v>0</v>
      </c>
      <c r="AC94" s="57">
        <v>0</v>
      </c>
      <c r="AD94" s="57">
        <f>AG94</f>
        <v>0</v>
      </c>
      <c r="AE94" s="57">
        <v>0</v>
      </c>
      <c r="AF94" s="57">
        <v>0</v>
      </c>
      <c r="AG94" s="76">
        <v>0</v>
      </c>
      <c r="AH94" s="57">
        <v>0</v>
      </c>
      <c r="AI94" s="57">
        <f>AL94</f>
        <v>0</v>
      </c>
      <c r="AJ94" s="57">
        <v>0</v>
      </c>
      <c r="AK94" s="57">
        <v>0</v>
      </c>
      <c r="AL94" s="76">
        <v>0</v>
      </c>
      <c r="AM94" s="57">
        <v>0</v>
      </c>
      <c r="AN94" s="57">
        <f>AQ94</f>
        <v>0</v>
      </c>
      <c r="AO94" s="57">
        <v>0</v>
      </c>
      <c r="AP94" s="57">
        <v>0</v>
      </c>
      <c r="AQ94" s="76">
        <v>0</v>
      </c>
      <c r="AR94" s="57">
        <v>0</v>
      </c>
      <c r="AS94" s="57">
        <f>AV94</f>
        <v>0</v>
      </c>
      <c r="AT94" s="57">
        <v>0</v>
      </c>
      <c r="AU94" s="57">
        <v>0</v>
      </c>
      <c r="AV94" s="76">
        <v>0</v>
      </c>
      <c r="AW94" s="57">
        <v>0</v>
      </c>
      <c r="AX94" s="57">
        <f>BA94</f>
        <v>0</v>
      </c>
      <c r="AY94" s="57">
        <v>0</v>
      </c>
      <c r="AZ94" s="57">
        <v>0</v>
      </c>
      <c r="BA94" s="76">
        <v>0</v>
      </c>
      <c r="BB94" s="57">
        <v>0</v>
      </c>
      <c r="BC94" s="57">
        <f>BF94</f>
        <v>0</v>
      </c>
      <c r="BD94" s="57">
        <v>0</v>
      </c>
      <c r="BE94" s="57">
        <v>0</v>
      </c>
      <c r="BF94" s="76">
        <v>0</v>
      </c>
      <c r="BG94" s="57">
        <v>0</v>
      </c>
    </row>
    <row r="95" spans="1:59" s="20" customFormat="1" ht="37.5" customHeight="1" x14ac:dyDescent="0.25">
      <c r="A95" s="18" t="s">
        <v>78</v>
      </c>
      <c r="B95" s="118" t="s">
        <v>80</v>
      </c>
      <c r="C95" s="118"/>
      <c r="D95" s="118"/>
      <c r="E95" s="19">
        <f>SUM(E96:E99)</f>
        <v>89240</v>
      </c>
      <c r="F95" s="19">
        <f t="shared" ref="F95:BG95" si="395">SUM(F96:F99)</f>
        <v>0</v>
      </c>
      <c r="G95" s="19">
        <f t="shared" si="395"/>
        <v>0</v>
      </c>
      <c r="H95" s="19">
        <f>SUM(H96:H99)</f>
        <v>89240</v>
      </c>
      <c r="I95" s="19">
        <f t="shared" si="395"/>
        <v>0</v>
      </c>
      <c r="J95" s="19">
        <f>SUM(J96:K99)</f>
        <v>11500</v>
      </c>
      <c r="K95" s="19">
        <f t="shared" si="395"/>
        <v>0</v>
      </c>
      <c r="L95" s="19">
        <f t="shared" si="395"/>
        <v>0</v>
      </c>
      <c r="M95" s="19">
        <f>SUM(M96:M99)</f>
        <v>11500</v>
      </c>
      <c r="N95" s="19">
        <f t="shared" si="395"/>
        <v>0</v>
      </c>
      <c r="O95" s="19">
        <f>SUM(O96:O99)</f>
        <v>24240</v>
      </c>
      <c r="P95" s="19">
        <f t="shared" si="395"/>
        <v>0</v>
      </c>
      <c r="Q95" s="19">
        <f t="shared" si="395"/>
        <v>0</v>
      </c>
      <c r="R95" s="19">
        <f>SUM(R96:R99)</f>
        <v>24240</v>
      </c>
      <c r="S95" s="19">
        <f t="shared" si="395"/>
        <v>0</v>
      </c>
      <c r="T95" s="19">
        <f t="shared" si="395"/>
        <v>0</v>
      </c>
      <c r="U95" s="19">
        <f t="shared" si="395"/>
        <v>0</v>
      </c>
      <c r="V95" s="19">
        <f t="shared" si="395"/>
        <v>0</v>
      </c>
      <c r="W95" s="19">
        <f t="shared" si="395"/>
        <v>0</v>
      </c>
      <c r="X95" s="19">
        <f t="shared" si="395"/>
        <v>0</v>
      </c>
      <c r="Y95" s="19">
        <f t="shared" si="395"/>
        <v>0</v>
      </c>
      <c r="Z95" s="19">
        <f t="shared" si="395"/>
        <v>0</v>
      </c>
      <c r="AA95" s="19">
        <f t="shared" si="395"/>
        <v>0</v>
      </c>
      <c r="AB95" s="19">
        <f t="shared" si="395"/>
        <v>0</v>
      </c>
      <c r="AC95" s="19">
        <f t="shared" si="395"/>
        <v>0</v>
      </c>
      <c r="AD95" s="79">
        <f>SUM(AD96:AD99)</f>
        <v>26000</v>
      </c>
      <c r="AE95" s="19">
        <f t="shared" si="395"/>
        <v>0</v>
      </c>
      <c r="AF95" s="19">
        <f t="shared" si="395"/>
        <v>0</v>
      </c>
      <c r="AG95" s="79">
        <f>SUM(AG96:AG99)</f>
        <v>26000</v>
      </c>
      <c r="AH95" s="19">
        <f t="shared" si="395"/>
        <v>0</v>
      </c>
      <c r="AI95" s="19">
        <f>SUM(AI96:AI99)</f>
        <v>27500</v>
      </c>
      <c r="AJ95" s="19">
        <f t="shared" si="395"/>
        <v>0</v>
      </c>
      <c r="AK95" s="19">
        <f t="shared" si="395"/>
        <v>0</v>
      </c>
      <c r="AL95" s="19">
        <f>SUM(AL96:AL99)</f>
        <v>27500</v>
      </c>
      <c r="AM95" s="19">
        <f t="shared" si="395"/>
        <v>0</v>
      </c>
      <c r="AN95" s="19">
        <f t="shared" si="395"/>
        <v>0</v>
      </c>
      <c r="AO95" s="19">
        <f t="shared" si="395"/>
        <v>0</v>
      </c>
      <c r="AP95" s="19">
        <f t="shared" si="395"/>
        <v>0</v>
      </c>
      <c r="AQ95" s="19">
        <f t="shared" si="395"/>
        <v>0</v>
      </c>
      <c r="AR95" s="19">
        <f t="shared" si="395"/>
        <v>0</v>
      </c>
      <c r="AS95" s="19">
        <f t="shared" si="395"/>
        <v>0</v>
      </c>
      <c r="AT95" s="19">
        <f t="shared" si="395"/>
        <v>0</v>
      </c>
      <c r="AU95" s="19">
        <f t="shared" si="395"/>
        <v>0</v>
      </c>
      <c r="AV95" s="19">
        <f t="shared" si="395"/>
        <v>0</v>
      </c>
      <c r="AW95" s="19">
        <f t="shared" si="395"/>
        <v>0</v>
      </c>
      <c r="AX95" s="19">
        <f t="shared" si="395"/>
        <v>0</v>
      </c>
      <c r="AY95" s="19">
        <f t="shared" si="395"/>
        <v>0</v>
      </c>
      <c r="AZ95" s="19">
        <f t="shared" si="395"/>
        <v>0</v>
      </c>
      <c r="BA95" s="19">
        <f t="shared" si="395"/>
        <v>0</v>
      </c>
      <c r="BB95" s="19">
        <f t="shared" si="395"/>
        <v>0</v>
      </c>
      <c r="BC95" s="19">
        <f t="shared" si="395"/>
        <v>0</v>
      </c>
      <c r="BD95" s="19">
        <f t="shared" si="395"/>
        <v>0</v>
      </c>
      <c r="BE95" s="19">
        <f t="shared" si="395"/>
        <v>0</v>
      </c>
      <c r="BF95" s="19">
        <f t="shared" si="395"/>
        <v>0</v>
      </c>
      <c r="BG95" s="19">
        <f t="shared" si="395"/>
        <v>0</v>
      </c>
    </row>
    <row r="96" spans="1:59" ht="31.5" x14ac:dyDescent="0.25">
      <c r="A96" s="35" t="s">
        <v>79</v>
      </c>
      <c r="B96" s="72" t="s">
        <v>97</v>
      </c>
      <c r="C96" s="25" t="s">
        <v>21</v>
      </c>
      <c r="D96" s="25" t="s">
        <v>77</v>
      </c>
      <c r="E96" s="37">
        <f t="shared" ref="E96:F98" si="396">J96+O96+T96+Y96+AD96+AI96+AN96+AS96+AX96+BC96</f>
        <v>11500</v>
      </c>
      <c r="F96" s="37">
        <f t="shared" si="396"/>
        <v>0</v>
      </c>
      <c r="G96" s="37">
        <f t="shared" ref="G96" si="397">L96+Q96+V96+AA96+AF96+AK96+AP96+AU96+AZ96+BE96</f>
        <v>0</v>
      </c>
      <c r="H96" s="5">
        <f>M96+R96+W96+AB96+AG96+AL96+AQ96+AV96+BA96+BF96</f>
        <v>11500</v>
      </c>
      <c r="I96" s="37">
        <f t="shared" ref="I96" si="398">N96+S96+X96+AC96+AH96+AM96+AR96+AW96+BB96+BG96</f>
        <v>0</v>
      </c>
      <c r="J96" s="4">
        <f>M96</f>
        <v>11500</v>
      </c>
      <c r="K96" s="57">
        <v>0</v>
      </c>
      <c r="L96" s="57">
        <v>0</v>
      </c>
      <c r="M96" s="3">
        <f>12500-1000</f>
        <v>11500</v>
      </c>
      <c r="N96" s="57">
        <v>0</v>
      </c>
      <c r="O96" s="57">
        <f>R96</f>
        <v>0</v>
      </c>
      <c r="P96" s="57">
        <v>0</v>
      </c>
      <c r="Q96" s="57">
        <v>0</v>
      </c>
      <c r="R96" s="76">
        <v>0</v>
      </c>
      <c r="S96" s="57">
        <v>0</v>
      </c>
      <c r="T96" s="57">
        <f>W96</f>
        <v>0</v>
      </c>
      <c r="U96" s="57">
        <v>0</v>
      </c>
      <c r="V96" s="57">
        <v>0</v>
      </c>
      <c r="W96" s="76">
        <v>0</v>
      </c>
      <c r="X96" s="57">
        <v>0</v>
      </c>
      <c r="Y96" s="57">
        <f>AB96</f>
        <v>0</v>
      </c>
      <c r="Z96" s="57">
        <v>0</v>
      </c>
      <c r="AA96" s="57">
        <v>0</v>
      </c>
      <c r="AB96" s="76">
        <v>0</v>
      </c>
      <c r="AC96" s="57">
        <v>0</v>
      </c>
      <c r="AD96" s="57">
        <f>AG96</f>
        <v>0</v>
      </c>
      <c r="AE96" s="57">
        <v>0</v>
      </c>
      <c r="AF96" s="57">
        <v>0</v>
      </c>
      <c r="AG96" s="76">
        <v>0</v>
      </c>
      <c r="AH96" s="57">
        <v>0</v>
      </c>
      <c r="AI96" s="57">
        <f>AL96</f>
        <v>0</v>
      </c>
      <c r="AJ96" s="57">
        <v>0</v>
      </c>
      <c r="AK96" s="57">
        <v>0</v>
      </c>
      <c r="AL96" s="76">
        <v>0</v>
      </c>
      <c r="AM96" s="57">
        <v>0</v>
      </c>
      <c r="AN96" s="57">
        <f>AQ96</f>
        <v>0</v>
      </c>
      <c r="AO96" s="57">
        <v>0</v>
      </c>
      <c r="AP96" s="57">
        <v>0</v>
      </c>
      <c r="AQ96" s="76">
        <v>0</v>
      </c>
      <c r="AR96" s="57">
        <v>0</v>
      </c>
      <c r="AS96" s="57">
        <f>AV96</f>
        <v>0</v>
      </c>
      <c r="AT96" s="57">
        <v>0</v>
      </c>
      <c r="AU96" s="57">
        <v>0</v>
      </c>
      <c r="AV96" s="76">
        <v>0</v>
      </c>
      <c r="AW96" s="57">
        <v>0</v>
      </c>
      <c r="AX96" s="57">
        <f>BA96</f>
        <v>0</v>
      </c>
      <c r="AY96" s="57">
        <v>0</v>
      </c>
      <c r="AZ96" s="57">
        <v>0</v>
      </c>
      <c r="BA96" s="76">
        <v>0</v>
      </c>
      <c r="BB96" s="57">
        <v>0</v>
      </c>
      <c r="BC96" s="57">
        <f>BF96</f>
        <v>0</v>
      </c>
      <c r="BD96" s="57">
        <v>0</v>
      </c>
      <c r="BE96" s="57">
        <v>0</v>
      </c>
      <c r="BF96" s="76">
        <v>0</v>
      </c>
      <c r="BG96" s="57">
        <v>0</v>
      </c>
    </row>
    <row r="97" spans="1:59" ht="31.5" x14ac:dyDescent="0.25">
      <c r="A97" s="35" t="s">
        <v>134</v>
      </c>
      <c r="B97" s="72" t="s">
        <v>135</v>
      </c>
      <c r="C97" s="25" t="s">
        <v>21</v>
      </c>
      <c r="D97" s="25" t="s">
        <v>77</v>
      </c>
      <c r="E97" s="37">
        <f t="shared" si="396"/>
        <v>22640</v>
      </c>
      <c r="F97" s="37">
        <f t="shared" si="396"/>
        <v>0</v>
      </c>
      <c r="G97" s="37">
        <f t="shared" ref="G97" si="399">L97+Q97+V97+AA97+AF97+AK97+AP97+AU97+AZ97+BE97</f>
        <v>0</v>
      </c>
      <c r="H97" s="5">
        <f>M97+R97+W97+AB97+AG97+AL97+AQ97+AV97+BA97+BF97</f>
        <v>22640</v>
      </c>
      <c r="I97" s="37">
        <f t="shared" ref="I97" si="400">N97+S97+X97+AC97+AH97+AM97+AR97+AW97+BB97+BG97</f>
        <v>0</v>
      </c>
      <c r="J97" s="1">
        <f>M97</f>
        <v>0</v>
      </c>
      <c r="K97" s="57">
        <v>0</v>
      </c>
      <c r="L97" s="57">
        <v>0</v>
      </c>
      <c r="M97" s="3">
        <v>0</v>
      </c>
      <c r="N97" s="57">
        <v>0</v>
      </c>
      <c r="O97" s="77">
        <f>R97</f>
        <v>22640</v>
      </c>
      <c r="P97" s="57">
        <v>0</v>
      </c>
      <c r="Q97" s="57">
        <v>0</v>
      </c>
      <c r="R97" s="78">
        <v>22640</v>
      </c>
      <c r="S97" s="57">
        <v>0</v>
      </c>
      <c r="T97" s="57">
        <f>W97</f>
        <v>0</v>
      </c>
      <c r="U97" s="57">
        <v>0</v>
      </c>
      <c r="V97" s="57">
        <v>0</v>
      </c>
      <c r="W97" s="76">
        <v>0</v>
      </c>
      <c r="X97" s="57">
        <v>0</v>
      </c>
      <c r="Y97" s="57">
        <f>AB97</f>
        <v>0</v>
      </c>
      <c r="Z97" s="57">
        <v>0</v>
      </c>
      <c r="AA97" s="57">
        <v>0</v>
      </c>
      <c r="AB97" s="76">
        <v>0</v>
      </c>
      <c r="AC97" s="57">
        <v>0</v>
      </c>
      <c r="AD97" s="57">
        <f>AG97</f>
        <v>0</v>
      </c>
      <c r="AE97" s="57">
        <v>0</v>
      </c>
      <c r="AF97" s="57">
        <v>0</v>
      </c>
      <c r="AG97" s="76">
        <v>0</v>
      </c>
      <c r="AH97" s="57">
        <v>0</v>
      </c>
      <c r="AI97" s="57">
        <f>AL97</f>
        <v>0</v>
      </c>
      <c r="AJ97" s="57">
        <v>0</v>
      </c>
      <c r="AK97" s="57">
        <v>0</v>
      </c>
      <c r="AL97" s="76">
        <v>0</v>
      </c>
      <c r="AM97" s="57">
        <v>0</v>
      </c>
      <c r="AN97" s="57">
        <f>AQ97</f>
        <v>0</v>
      </c>
      <c r="AO97" s="57">
        <v>0</v>
      </c>
      <c r="AP97" s="57">
        <v>0</v>
      </c>
      <c r="AQ97" s="76">
        <v>0</v>
      </c>
      <c r="AR97" s="57">
        <v>0</v>
      </c>
      <c r="AS97" s="57">
        <f>AV97</f>
        <v>0</v>
      </c>
      <c r="AT97" s="57">
        <v>0</v>
      </c>
      <c r="AU97" s="57">
        <v>0</v>
      </c>
      <c r="AV97" s="76">
        <v>0</v>
      </c>
      <c r="AW97" s="57">
        <v>0</v>
      </c>
      <c r="AX97" s="57">
        <f>BA97</f>
        <v>0</v>
      </c>
      <c r="AY97" s="57">
        <v>0</v>
      </c>
      <c r="AZ97" s="57">
        <v>0</v>
      </c>
      <c r="BA97" s="76">
        <v>0</v>
      </c>
      <c r="BB97" s="57">
        <v>0</v>
      </c>
      <c r="BC97" s="57">
        <f>BF97</f>
        <v>0</v>
      </c>
      <c r="BD97" s="57">
        <v>0</v>
      </c>
      <c r="BE97" s="57">
        <v>0</v>
      </c>
      <c r="BF97" s="76">
        <v>0</v>
      </c>
      <c r="BG97" s="57">
        <v>0</v>
      </c>
    </row>
    <row r="98" spans="1:59" ht="31.5" x14ac:dyDescent="0.25">
      <c r="A98" s="35" t="s">
        <v>136</v>
      </c>
      <c r="B98" s="72" t="s">
        <v>228</v>
      </c>
      <c r="C98" s="25" t="s">
        <v>21</v>
      </c>
      <c r="D98" s="25" t="s">
        <v>77</v>
      </c>
      <c r="E98" s="37">
        <f t="shared" si="396"/>
        <v>1600</v>
      </c>
      <c r="F98" s="37">
        <f t="shared" si="396"/>
        <v>0</v>
      </c>
      <c r="G98" s="37">
        <f t="shared" ref="G98" si="401">L98+Q98+V98+AA98+AF98+AK98+AP98+AU98+AZ98+BE98</f>
        <v>0</v>
      </c>
      <c r="H98" s="5">
        <f>M98+R98+W98+AB98+AG98+AL98+AQ98+AV98+BA98+BF98</f>
        <v>1600</v>
      </c>
      <c r="I98" s="37">
        <f t="shared" ref="I98" si="402">N98+S98+X98+AC98+AH98+AM98+AR98+AW98+BB98+BG98</f>
        <v>0</v>
      </c>
      <c r="J98" s="1">
        <f>M98</f>
        <v>0</v>
      </c>
      <c r="K98" s="57">
        <v>0</v>
      </c>
      <c r="L98" s="57">
        <v>0</v>
      </c>
      <c r="M98" s="3">
        <v>0</v>
      </c>
      <c r="N98" s="57">
        <v>0</v>
      </c>
      <c r="O98" s="77">
        <f>R98</f>
        <v>1600</v>
      </c>
      <c r="P98" s="57">
        <v>0</v>
      </c>
      <c r="Q98" s="57">
        <v>0</v>
      </c>
      <c r="R98" s="78">
        <v>1600</v>
      </c>
      <c r="S98" s="57">
        <v>0</v>
      </c>
      <c r="T98" s="57">
        <f>W98</f>
        <v>0</v>
      </c>
      <c r="U98" s="57">
        <v>0</v>
      </c>
      <c r="V98" s="57">
        <v>0</v>
      </c>
      <c r="W98" s="76">
        <v>0</v>
      </c>
      <c r="X98" s="57">
        <v>0</v>
      </c>
      <c r="Y98" s="57">
        <f>AB98</f>
        <v>0</v>
      </c>
      <c r="Z98" s="57">
        <v>0</v>
      </c>
      <c r="AA98" s="57">
        <v>0</v>
      </c>
      <c r="AB98" s="76">
        <v>0</v>
      </c>
      <c r="AC98" s="57">
        <v>0</v>
      </c>
      <c r="AD98" s="57">
        <f>AG98</f>
        <v>0</v>
      </c>
      <c r="AE98" s="57">
        <v>0</v>
      </c>
      <c r="AF98" s="57">
        <v>0</v>
      </c>
      <c r="AG98" s="76">
        <v>0</v>
      </c>
      <c r="AH98" s="57">
        <v>0</v>
      </c>
      <c r="AI98" s="57">
        <f>AL98</f>
        <v>0</v>
      </c>
      <c r="AJ98" s="57">
        <v>0</v>
      </c>
      <c r="AK98" s="57">
        <v>0</v>
      </c>
      <c r="AL98" s="76">
        <v>0</v>
      </c>
      <c r="AM98" s="57">
        <v>0</v>
      </c>
      <c r="AN98" s="57">
        <f>AQ98</f>
        <v>0</v>
      </c>
      <c r="AO98" s="57">
        <v>0</v>
      </c>
      <c r="AP98" s="57">
        <v>0</v>
      </c>
      <c r="AQ98" s="76">
        <v>0</v>
      </c>
      <c r="AR98" s="57">
        <v>0</v>
      </c>
      <c r="AS98" s="57">
        <f>AV98</f>
        <v>0</v>
      </c>
      <c r="AT98" s="57">
        <v>0</v>
      </c>
      <c r="AU98" s="57">
        <v>0</v>
      </c>
      <c r="AV98" s="76">
        <v>0</v>
      </c>
      <c r="AW98" s="57">
        <v>0</v>
      </c>
      <c r="AX98" s="57">
        <f>BA98</f>
        <v>0</v>
      </c>
      <c r="AY98" s="57">
        <v>0</v>
      </c>
      <c r="AZ98" s="57">
        <v>0</v>
      </c>
      <c r="BA98" s="76">
        <v>0</v>
      </c>
      <c r="BB98" s="57">
        <v>0</v>
      </c>
      <c r="BC98" s="57">
        <f>BF98</f>
        <v>0</v>
      </c>
      <c r="BD98" s="57">
        <v>0</v>
      </c>
      <c r="BE98" s="57">
        <v>0</v>
      </c>
      <c r="BF98" s="76">
        <v>0</v>
      </c>
      <c r="BG98" s="57">
        <v>0</v>
      </c>
    </row>
    <row r="99" spans="1:59" ht="54" customHeight="1" x14ac:dyDescent="0.25">
      <c r="A99" s="35" t="s">
        <v>177</v>
      </c>
      <c r="B99" s="72" t="s">
        <v>178</v>
      </c>
      <c r="C99" s="25" t="s">
        <v>21</v>
      </c>
      <c r="D99" s="25" t="s">
        <v>77</v>
      </c>
      <c r="E99" s="37">
        <f t="shared" ref="E99" si="403">J99+O99+T99+Y99+AD99+AI99+AN99+AS99+AX99+BC99</f>
        <v>53500</v>
      </c>
      <c r="F99" s="37">
        <f t="shared" ref="F99" si="404">K99+P99+U99+Z99+AE99+AJ99+AO99+AT99+AY99+BD99</f>
        <v>0</v>
      </c>
      <c r="G99" s="37">
        <f t="shared" ref="G99" si="405">L99+Q99+V99+AA99+AF99+AK99+AP99+AU99+AZ99+BE99</f>
        <v>0</v>
      </c>
      <c r="H99" s="5">
        <f>M99+R99+W99+AB99+AG99+AL99+AQ99+AV99+BA99+BF99</f>
        <v>53500</v>
      </c>
      <c r="I99" s="37">
        <f t="shared" ref="I99" si="406">N99+S99+X99+AC99+AH99+AM99+AR99+AW99+BB99+BG99</f>
        <v>0</v>
      </c>
      <c r="J99" s="1">
        <f>M99</f>
        <v>0</v>
      </c>
      <c r="K99" s="57">
        <v>0</v>
      </c>
      <c r="L99" s="57">
        <v>0</v>
      </c>
      <c r="M99" s="3">
        <v>0</v>
      </c>
      <c r="N99" s="57">
        <v>0</v>
      </c>
      <c r="O99" s="77">
        <f>R99</f>
        <v>0</v>
      </c>
      <c r="P99" s="57">
        <v>0</v>
      </c>
      <c r="Q99" s="57">
        <v>0</v>
      </c>
      <c r="R99" s="78">
        <v>0</v>
      </c>
      <c r="S99" s="57">
        <v>0</v>
      </c>
      <c r="T99" s="57">
        <f>W99</f>
        <v>0</v>
      </c>
      <c r="U99" s="57">
        <v>0</v>
      </c>
      <c r="V99" s="57">
        <v>0</v>
      </c>
      <c r="W99" s="76">
        <v>0</v>
      </c>
      <c r="X99" s="57">
        <v>0</v>
      </c>
      <c r="Y99" s="57">
        <f>AB99</f>
        <v>0</v>
      </c>
      <c r="Z99" s="57">
        <v>0</v>
      </c>
      <c r="AA99" s="57">
        <v>0</v>
      </c>
      <c r="AB99" s="76">
        <v>0</v>
      </c>
      <c r="AC99" s="57">
        <v>0</v>
      </c>
      <c r="AD99" s="57">
        <f t="shared" ref="AD99" si="407">AG99</f>
        <v>26000</v>
      </c>
      <c r="AE99" s="57">
        <v>0</v>
      </c>
      <c r="AF99" s="57">
        <v>0</v>
      </c>
      <c r="AG99" s="74">
        <v>26000</v>
      </c>
      <c r="AH99" s="57">
        <v>0</v>
      </c>
      <c r="AI99" s="77">
        <f>AL99</f>
        <v>27500</v>
      </c>
      <c r="AJ99" s="57">
        <v>0</v>
      </c>
      <c r="AK99" s="57">
        <v>0</v>
      </c>
      <c r="AL99" s="76">
        <v>27500</v>
      </c>
      <c r="AM99" s="57">
        <v>0</v>
      </c>
      <c r="AN99" s="57">
        <f>AQ99</f>
        <v>0</v>
      </c>
      <c r="AO99" s="57">
        <v>0</v>
      </c>
      <c r="AP99" s="57">
        <v>0</v>
      </c>
      <c r="AQ99" s="76">
        <v>0</v>
      </c>
      <c r="AR99" s="57">
        <v>0</v>
      </c>
      <c r="AS99" s="57">
        <f>AV99</f>
        <v>0</v>
      </c>
      <c r="AT99" s="57">
        <v>0</v>
      </c>
      <c r="AU99" s="57">
        <v>0</v>
      </c>
      <c r="AV99" s="76">
        <v>0</v>
      </c>
      <c r="AW99" s="57">
        <v>0</v>
      </c>
      <c r="AX99" s="57">
        <f>BA99</f>
        <v>0</v>
      </c>
      <c r="AY99" s="57">
        <v>0</v>
      </c>
      <c r="AZ99" s="57">
        <v>0</v>
      </c>
      <c r="BA99" s="76">
        <v>0</v>
      </c>
      <c r="BB99" s="57">
        <v>0</v>
      </c>
      <c r="BC99" s="57">
        <f>BF99</f>
        <v>0</v>
      </c>
      <c r="BD99" s="57">
        <v>0</v>
      </c>
      <c r="BE99" s="57">
        <v>0</v>
      </c>
      <c r="BF99" s="76">
        <v>0</v>
      </c>
      <c r="BG99" s="57">
        <v>0</v>
      </c>
    </row>
    <row r="100" spans="1:59" s="20" customFormat="1" ht="33" customHeight="1" x14ac:dyDescent="0.25">
      <c r="A100" s="18" t="s">
        <v>113</v>
      </c>
      <c r="B100" s="118" t="s">
        <v>115</v>
      </c>
      <c r="C100" s="118"/>
      <c r="D100" s="118"/>
      <c r="E100" s="19">
        <f>SUM(E101)</f>
        <v>684</v>
      </c>
      <c r="F100" s="19">
        <f t="shared" si="392"/>
        <v>0</v>
      </c>
      <c r="G100" s="19">
        <f t="shared" si="392"/>
        <v>0</v>
      </c>
      <c r="H100" s="19">
        <f t="shared" si="392"/>
        <v>684</v>
      </c>
      <c r="I100" s="19">
        <f t="shared" si="392"/>
        <v>0</v>
      </c>
      <c r="J100" s="19">
        <f t="shared" si="392"/>
        <v>684</v>
      </c>
      <c r="K100" s="19">
        <f t="shared" si="392"/>
        <v>0</v>
      </c>
      <c r="L100" s="19">
        <f t="shared" si="392"/>
        <v>0</v>
      </c>
      <c r="M100" s="19">
        <f t="shared" si="392"/>
        <v>684</v>
      </c>
      <c r="N100" s="19">
        <f t="shared" si="392"/>
        <v>0</v>
      </c>
      <c r="O100" s="19">
        <f t="shared" si="392"/>
        <v>0</v>
      </c>
      <c r="P100" s="19">
        <f t="shared" si="392"/>
        <v>0</v>
      </c>
      <c r="Q100" s="19">
        <f t="shared" si="392"/>
        <v>0</v>
      </c>
      <c r="R100" s="19">
        <f t="shared" si="392"/>
        <v>0</v>
      </c>
      <c r="S100" s="19">
        <f t="shared" si="392"/>
        <v>0</v>
      </c>
      <c r="T100" s="19">
        <f t="shared" si="392"/>
        <v>0</v>
      </c>
      <c r="U100" s="19">
        <f t="shared" si="392"/>
        <v>0</v>
      </c>
      <c r="V100" s="19">
        <f t="shared" si="392"/>
        <v>0</v>
      </c>
      <c r="W100" s="19">
        <f t="shared" si="392"/>
        <v>0</v>
      </c>
      <c r="X100" s="19">
        <f t="shared" si="392"/>
        <v>0</v>
      </c>
      <c r="Y100" s="19">
        <f t="shared" si="392"/>
        <v>0</v>
      </c>
      <c r="Z100" s="19">
        <f t="shared" si="392"/>
        <v>0</v>
      </c>
      <c r="AA100" s="19">
        <f t="shared" si="392"/>
        <v>0</v>
      </c>
      <c r="AB100" s="19">
        <f t="shared" si="392"/>
        <v>0</v>
      </c>
      <c r="AC100" s="19">
        <f t="shared" si="392"/>
        <v>0</v>
      </c>
      <c r="AD100" s="19">
        <f t="shared" si="392"/>
        <v>0</v>
      </c>
      <c r="AE100" s="19">
        <f t="shared" si="392"/>
        <v>0</v>
      </c>
      <c r="AF100" s="19">
        <f t="shared" si="392"/>
        <v>0</v>
      </c>
      <c r="AG100" s="19">
        <f t="shared" si="392"/>
        <v>0</v>
      </c>
      <c r="AH100" s="19">
        <f t="shared" si="392"/>
        <v>0</v>
      </c>
      <c r="AI100" s="19">
        <f t="shared" si="392"/>
        <v>0</v>
      </c>
      <c r="AJ100" s="19">
        <f t="shared" si="392"/>
        <v>0</v>
      </c>
      <c r="AK100" s="19">
        <f t="shared" si="392"/>
        <v>0</v>
      </c>
      <c r="AL100" s="19">
        <f t="shared" si="392"/>
        <v>0</v>
      </c>
      <c r="AM100" s="19">
        <f t="shared" si="392"/>
        <v>0</v>
      </c>
      <c r="AN100" s="19">
        <f t="shared" si="392"/>
        <v>0</v>
      </c>
      <c r="AO100" s="19">
        <f t="shared" si="392"/>
        <v>0</v>
      </c>
      <c r="AP100" s="19">
        <f t="shared" si="392"/>
        <v>0</v>
      </c>
      <c r="AQ100" s="19">
        <f t="shared" si="392"/>
        <v>0</v>
      </c>
      <c r="AR100" s="19">
        <f t="shared" si="392"/>
        <v>0</v>
      </c>
      <c r="AS100" s="19">
        <f t="shared" ref="AS100:BG102" si="408">SUM(AS101)</f>
        <v>0</v>
      </c>
      <c r="AT100" s="19">
        <f t="shared" si="408"/>
        <v>0</v>
      </c>
      <c r="AU100" s="19">
        <f t="shared" si="408"/>
        <v>0</v>
      </c>
      <c r="AV100" s="19">
        <f t="shared" si="408"/>
        <v>0</v>
      </c>
      <c r="AW100" s="19">
        <f t="shared" si="408"/>
        <v>0</v>
      </c>
      <c r="AX100" s="19">
        <f t="shared" si="408"/>
        <v>0</v>
      </c>
      <c r="AY100" s="19">
        <f t="shared" si="408"/>
        <v>0</v>
      </c>
      <c r="AZ100" s="19">
        <f t="shared" si="408"/>
        <v>0</v>
      </c>
      <c r="BA100" s="19">
        <f t="shared" si="408"/>
        <v>0</v>
      </c>
      <c r="BB100" s="19">
        <f t="shared" si="408"/>
        <v>0</v>
      </c>
      <c r="BC100" s="19">
        <f t="shared" si="408"/>
        <v>0</v>
      </c>
      <c r="BD100" s="19">
        <f t="shared" si="408"/>
        <v>0</v>
      </c>
      <c r="BE100" s="19">
        <f t="shared" si="408"/>
        <v>0</v>
      </c>
      <c r="BF100" s="19">
        <f t="shared" si="408"/>
        <v>0</v>
      </c>
      <c r="BG100" s="19">
        <f t="shared" si="408"/>
        <v>0</v>
      </c>
    </row>
    <row r="101" spans="1:59" ht="67.5" customHeight="1" x14ac:dyDescent="0.25">
      <c r="A101" s="35" t="s">
        <v>114</v>
      </c>
      <c r="B101" s="72" t="s">
        <v>85</v>
      </c>
      <c r="C101" s="25" t="s">
        <v>21</v>
      </c>
      <c r="D101" s="25" t="s">
        <v>32</v>
      </c>
      <c r="E101" s="37">
        <f>J101+O101+T101+Y101+AD101+AI101+AN101+AS101+AX101+BC101</f>
        <v>684</v>
      </c>
      <c r="F101" s="37">
        <f>K101+P101+U101+Z101+AE101+AJ101+AO101+AT101+AY101+BD101</f>
        <v>0</v>
      </c>
      <c r="G101" s="37">
        <f t="shared" ref="G101" si="409">L101+Q101+V101+AA101+AF101+AK101+AP101+AU101+AZ101+BE101</f>
        <v>0</v>
      </c>
      <c r="H101" s="2">
        <f>M101+R101+W101+AB101+AG101+AL101+AQ101+AV101+BA101+BF101</f>
        <v>684</v>
      </c>
      <c r="I101" s="37">
        <f t="shared" ref="I101" si="410">N101+S101+X101+AC101+AH101+AM101+AR101+AW101+BB101+BG101</f>
        <v>0</v>
      </c>
      <c r="J101" s="1">
        <f>M101</f>
        <v>684</v>
      </c>
      <c r="K101" s="57">
        <v>0</v>
      </c>
      <c r="L101" s="57">
        <v>0</v>
      </c>
      <c r="M101" s="3">
        <f>930.5-246.5</f>
        <v>684</v>
      </c>
      <c r="N101" s="57">
        <v>0</v>
      </c>
      <c r="O101" s="57">
        <f>R101</f>
        <v>0</v>
      </c>
      <c r="P101" s="57">
        <v>0</v>
      </c>
      <c r="Q101" s="57">
        <v>0</v>
      </c>
      <c r="R101" s="76">
        <v>0</v>
      </c>
      <c r="S101" s="57">
        <v>0</v>
      </c>
      <c r="T101" s="57">
        <f>W101</f>
        <v>0</v>
      </c>
      <c r="U101" s="57">
        <v>0</v>
      </c>
      <c r="V101" s="57">
        <v>0</v>
      </c>
      <c r="W101" s="76">
        <v>0</v>
      </c>
      <c r="X101" s="57">
        <v>0</v>
      </c>
      <c r="Y101" s="57">
        <f>AB101</f>
        <v>0</v>
      </c>
      <c r="Z101" s="57">
        <v>0</v>
      </c>
      <c r="AA101" s="57">
        <v>0</v>
      </c>
      <c r="AB101" s="76">
        <v>0</v>
      </c>
      <c r="AC101" s="57">
        <v>0</v>
      </c>
      <c r="AD101" s="57">
        <f>AG101</f>
        <v>0</v>
      </c>
      <c r="AE101" s="57">
        <v>0</v>
      </c>
      <c r="AF101" s="57">
        <v>0</v>
      </c>
      <c r="AG101" s="76">
        <v>0</v>
      </c>
      <c r="AH101" s="57">
        <v>0</v>
      </c>
      <c r="AI101" s="57">
        <f>AL101</f>
        <v>0</v>
      </c>
      <c r="AJ101" s="57">
        <v>0</v>
      </c>
      <c r="AK101" s="57">
        <v>0</v>
      </c>
      <c r="AL101" s="76">
        <v>0</v>
      </c>
      <c r="AM101" s="57">
        <v>0</v>
      </c>
      <c r="AN101" s="57">
        <f>AQ101</f>
        <v>0</v>
      </c>
      <c r="AO101" s="57">
        <v>0</v>
      </c>
      <c r="AP101" s="57">
        <v>0</v>
      </c>
      <c r="AQ101" s="76">
        <v>0</v>
      </c>
      <c r="AR101" s="57">
        <v>0</v>
      </c>
      <c r="AS101" s="57">
        <f>AV101</f>
        <v>0</v>
      </c>
      <c r="AT101" s="57">
        <v>0</v>
      </c>
      <c r="AU101" s="57">
        <v>0</v>
      </c>
      <c r="AV101" s="76">
        <v>0</v>
      </c>
      <c r="AW101" s="57">
        <v>0</v>
      </c>
      <c r="AX101" s="57">
        <f>BA101</f>
        <v>0</v>
      </c>
      <c r="AY101" s="57">
        <v>0</v>
      </c>
      <c r="AZ101" s="57">
        <v>0</v>
      </c>
      <c r="BA101" s="76">
        <v>0</v>
      </c>
      <c r="BB101" s="57">
        <v>0</v>
      </c>
      <c r="BC101" s="57">
        <f>BF101</f>
        <v>0</v>
      </c>
      <c r="BD101" s="57">
        <v>0</v>
      </c>
      <c r="BE101" s="57">
        <v>0</v>
      </c>
      <c r="BF101" s="76">
        <v>0</v>
      </c>
      <c r="BG101" s="57">
        <v>0</v>
      </c>
    </row>
    <row r="102" spans="1:59" s="20" customFormat="1" ht="33" customHeight="1" x14ac:dyDescent="0.25">
      <c r="A102" s="18" t="s">
        <v>117</v>
      </c>
      <c r="B102" s="118" t="s">
        <v>119</v>
      </c>
      <c r="C102" s="118"/>
      <c r="D102" s="118"/>
      <c r="E102" s="19">
        <f>SUM(E103)</f>
        <v>6480</v>
      </c>
      <c r="F102" s="19">
        <f t="shared" si="392"/>
        <v>0</v>
      </c>
      <c r="G102" s="19">
        <f t="shared" si="392"/>
        <v>0</v>
      </c>
      <c r="H102" s="19">
        <f t="shared" si="392"/>
        <v>6480</v>
      </c>
      <c r="I102" s="19">
        <f t="shared" si="392"/>
        <v>0</v>
      </c>
      <c r="J102" s="19">
        <f t="shared" si="392"/>
        <v>6480</v>
      </c>
      <c r="K102" s="19">
        <f t="shared" si="392"/>
        <v>0</v>
      </c>
      <c r="L102" s="19">
        <f t="shared" si="392"/>
        <v>0</v>
      </c>
      <c r="M102" s="19">
        <f t="shared" si="392"/>
        <v>6480</v>
      </c>
      <c r="N102" s="19">
        <f t="shared" si="392"/>
        <v>0</v>
      </c>
      <c r="O102" s="19">
        <f t="shared" si="392"/>
        <v>0</v>
      </c>
      <c r="P102" s="19">
        <f t="shared" si="392"/>
        <v>0</v>
      </c>
      <c r="Q102" s="19">
        <f t="shared" si="392"/>
        <v>0</v>
      </c>
      <c r="R102" s="19">
        <f t="shared" si="392"/>
        <v>0</v>
      </c>
      <c r="S102" s="19">
        <f t="shared" si="392"/>
        <v>0</v>
      </c>
      <c r="T102" s="19">
        <f t="shared" si="392"/>
        <v>0</v>
      </c>
      <c r="U102" s="19">
        <f t="shared" si="392"/>
        <v>0</v>
      </c>
      <c r="V102" s="19">
        <f t="shared" si="392"/>
        <v>0</v>
      </c>
      <c r="W102" s="19">
        <f t="shared" si="392"/>
        <v>0</v>
      </c>
      <c r="X102" s="19">
        <f t="shared" si="392"/>
        <v>0</v>
      </c>
      <c r="Y102" s="19">
        <f t="shared" si="392"/>
        <v>0</v>
      </c>
      <c r="Z102" s="19">
        <f t="shared" si="392"/>
        <v>0</v>
      </c>
      <c r="AA102" s="19">
        <f t="shared" si="392"/>
        <v>0</v>
      </c>
      <c r="AB102" s="19">
        <f t="shared" si="392"/>
        <v>0</v>
      </c>
      <c r="AC102" s="19">
        <f t="shared" si="392"/>
        <v>0</v>
      </c>
      <c r="AD102" s="19">
        <f t="shared" si="392"/>
        <v>0</v>
      </c>
      <c r="AE102" s="19">
        <f t="shared" si="392"/>
        <v>0</v>
      </c>
      <c r="AF102" s="19">
        <f t="shared" si="392"/>
        <v>0</v>
      </c>
      <c r="AG102" s="19">
        <f t="shared" si="392"/>
        <v>0</v>
      </c>
      <c r="AH102" s="19">
        <f t="shared" si="392"/>
        <v>0</v>
      </c>
      <c r="AI102" s="19">
        <f t="shared" si="392"/>
        <v>0</v>
      </c>
      <c r="AJ102" s="19">
        <f t="shared" si="392"/>
        <v>0</v>
      </c>
      <c r="AK102" s="19">
        <f t="shared" si="392"/>
        <v>0</v>
      </c>
      <c r="AL102" s="19">
        <f t="shared" si="392"/>
        <v>0</v>
      </c>
      <c r="AM102" s="19">
        <f t="shared" si="392"/>
        <v>0</v>
      </c>
      <c r="AN102" s="19">
        <f t="shared" si="392"/>
        <v>0</v>
      </c>
      <c r="AO102" s="19">
        <f t="shared" si="392"/>
        <v>0</v>
      </c>
      <c r="AP102" s="19">
        <f t="shared" si="392"/>
        <v>0</v>
      </c>
      <c r="AQ102" s="19">
        <f t="shared" si="392"/>
        <v>0</v>
      </c>
      <c r="AR102" s="19">
        <f t="shared" si="392"/>
        <v>0</v>
      </c>
      <c r="AS102" s="19">
        <f t="shared" si="408"/>
        <v>0</v>
      </c>
      <c r="AT102" s="19">
        <f t="shared" si="408"/>
        <v>0</v>
      </c>
      <c r="AU102" s="19">
        <f t="shared" si="408"/>
        <v>0</v>
      </c>
      <c r="AV102" s="19">
        <f t="shared" si="408"/>
        <v>0</v>
      </c>
      <c r="AW102" s="19">
        <f t="shared" si="408"/>
        <v>0</v>
      </c>
      <c r="AX102" s="19">
        <f t="shared" si="408"/>
        <v>0</v>
      </c>
      <c r="AY102" s="19">
        <f t="shared" si="408"/>
        <v>0</v>
      </c>
      <c r="AZ102" s="19">
        <f t="shared" si="408"/>
        <v>0</v>
      </c>
      <c r="BA102" s="19">
        <f t="shared" si="408"/>
        <v>0</v>
      </c>
      <c r="BB102" s="19">
        <f t="shared" si="408"/>
        <v>0</v>
      </c>
      <c r="BC102" s="19">
        <f t="shared" si="408"/>
        <v>0</v>
      </c>
      <c r="BD102" s="19">
        <f t="shared" si="408"/>
        <v>0</v>
      </c>
      <c r="BE102" s="19">
        <f t="shared" si="408"/>
        <v>0</v>
      </c>
      <c r="BF102" s="19">
        <f t="shared" si="408"/>
        <v>0</v>
      </c>
      <c r="BG102" s="19">
        <f t="shared" si="408"/>
        <v>0</v>
      </c>
    </row>
    <row r="103" spans="1:59" ht="31.5" x14ac:dyDescent="0.25">
      <c r="A103" s="35" t="s">
        <v>118</v>
      </c>
      <c r="B103" s="72" t="s">
        <v>229</v>
      </c>
      <c r="C103" s="25" t="s">
        <v>21</v>
      </c>
      <c r="D103" s="25" t="s">
        <v>77</v>
      </c>
      <c r="E103" s="37">
        <f>J103+O103+T103+Y103+AD103+AI103+AN103+AS103+AX103+BC103</f>
        <v>6480</v>
      </c>
      <c r="F103" s="37">
        <f>K103+P103+U103+Z103+AE103+AJ103+AO103+AT103+AY103+BD103</f>
        <v>0</v>
      </c>
      <c r="G103" s="37">
        <f t="shared" ref="G103" si="411">L103+Q103+V103+AA103+AF103+AK103+AP103+AU103+AZ103+BE103</f>
        <v>0</v>
      </c>
      <c r="H103" s="2">
        <f>M103+R103+W103+AB103+AG103+AL103+AQ103+AV103+BA103+BF103</f>
        <v>6480</v>
      </c>
      <c r="I103" s="37">
        <f t="shared" ref="I103" si="412">N103+S103+X103+AC103+AH103+AM103+AR103+AW103+BB103+BG103</f>
        <v>0</v>
      </c>
      <c r="J103" s="1">
        <f>M103</f>
        <v>6480</v>
      </c>
      <c r="K103" s="57">
        <v>0</v>
      </c>
      <c r="L103" s="57">
        <v>0</v>
      </c>
      <c r="M103" s="3">
        <v>6480</v>
      </c>
      <c r="N103" s="57">
        <v>0</v>
      </c>
      <c r="O103" s="57">
        <f>R103</f>
        <v>0</v>
      </c>
      <c r="P103" s="57">
        <v>0</v>
      </c>
      <c r="Q103" s="57">
        <v>0</v>
      </c>
      <c r="R103" s="76">
        <v>0</v>
      </c>
      <c r="S103" s="57">
        <v>0</v>
      </c>
      <c r="T103" s="57">
        <f>W103</f>
        <v>0</v>
      </c>
      <c r="U103" s="57">
        <v>0</v>
      </c>
      <c r="V103" s="57">
        <v>0</v>
      </c>
      <c r="W103" s="76">
        <v>0</v>
      </c>
      <c r="X103" s="57">
        <v>0</v>
      </c>
      <c r="Y103" s="57">
        <f>AB103</f>
        <v>0</v>
      </c>
      <c r="Z103" s="57">
        <v>0</v>
      </c>
      <c r="AA103" s="57">
        <v>0</v>
      </c>
      <c r="AB103" s="76">
        <v>0</v>
      </c>
      <c r="AC103" s="57">
        <v>0</v>
      </c>
      <c r="AD103" s="57">
        <f>AG103</f>
        <v>0</v>
      </c>
      <c r="AE103" s="57">
        <v>0</v>
      </c>
      <c r="AF103" s="57">
        <v>0</v>
      </c>
      <c r="AG103" s="76">
        <v>0</v>
      </c>
      <c r="AH103" s="57">
        <v>0</v>
      </c>
      <c r="AI103" s="57">
        <f>AL103</f>
        <v>0</v>
      </c>
      <c r="AJ103" s="57">
        <v>0</v>
      </c>
      <c r="AK103" s="57">
        <v>0</v>
      </c>
      <c r="AL103" s="76">
        <v>0</v>
      </c>
      <c r="AM103" s="57">
        <v>0</v>
      </c>
      <c r="AN103" s="57">
        <f>AQ103</f>
        <v>0</v>
      </c>
      <c r="AO103" s="57">
        <v>0</v>
      </c>
      <c r="AP103" s="57">
        <v>0</v>
      </c>
      <c r="AQ103" s="76">
        <v>0</v>
      </c>
      <c r="AR103" s="57">
        <v>0</v>
      </c>
      <c r="AS103" s="57">
        <f>AV103</f>
        <v>0</v>
      </c>
      <c r="AT103" s="57">
        <v>0</v>
      </c>
      <c r="AU103" s="57">
        <v>0</v>
      </c>
      <c r="AV103" s="76">
        <v>0</v>
      </c>
      <c r="AW103" s="57">
        <v>0</v>
      </c>
      <c r="AX103" s="57">
        <f>BA103</f>
        <v>0</v>
      </c>
      <c r="AY103" s="57">
        <v>0</v>
      </c>
      <c r="AZ103" s="57">
        <v>0</v>
      </c>
      <c r="BA103" s="76">
        <v>0</v>
      </c>
      <c r="BB103" s="57">
        <v>0</v>
      </c>
      <c r="BC103" s="57">
        <f>BF103</f>
        <v>0</v>
      </c>
      <c r="BD103" s="57">
        <v>0</v>
      </c>
      <c r="BE103" s="57">
        <v>0</v>
      </c>
      <c r="BF103" s="76">
        <v>0</v>
      </c>
      <c r="BG103" s="57">
        <v>0</v>
      </c>
    </row>
    <row r="104" spans="1:59" s="20" customFormat="1" ht="33" customHeight="1" x14ac:dyDescent="0.25">
      <c r="A104" s="18" t="s">
        <v>120</v>
      </c>
      <c r="B104" s="118" t="s">
        <v>122</v>
      </c>
      <c r="C104" s="118"/>
      <c r="D104" s="118"/>
      <c r="E104" s="19">
        <f>SUM(E105:E111)</f>
        <v>4456.5</v>
      </c>
      <c r="F104" s="19">
        <f t="shared" ref="F104:BG104" si="413">SUM(F105:F111)</f>
        <v>0</v>
      </c>
      <c r="G104" s="19">
        <f t="shared" si="413"/>
        <v>0</v>
      </c>
      <c r="H104" s="19">
        <f t="shared" si="413"/>
        <v>4456.5</v>
      </c>
      <c r="I104" s="19">
        <f t="shared" si="413"/>
        <v>0</v>
      </c>
      <c r="J104" s="19">
        <f t="shared" si="413"/>
        <v>1250.7</v>
      </c>
      <c r="K104" s="19">
        <f t="shared" si="413"/>
        <v>0</v>
      </c>
      <c r="L104" s="19">
        <f t="shared" si="413"/>
        <v>0</v>
      </c>
      <c r="M104" s="19">
        <f t="shared" si="413"/>
        <v>1250.7</v>
      </c>
      <c r="N104" s="19">
        <f t="shared" si="413"/>
        <v>0</v>
      </c>
      <c r="O104" s="19">
        <f t="shared" si="413"/>
        <v>176.2</v>
      </c>
      <c r="P104" s="19">
        <f t="shared" si="413"/>
        <v>0</v>
      </c>
      <c r="Q104" s="19">
        <f t="shared" si="413"/>
        <v>0</v>
      </c>
      <c r="R104" s="19">
        <f t="shared" si="413"/>
        <v>176.2</v>
      </c>
      <c r="S104" s="19">
        <f t="shared" si="413"/>
        <v>0</v>
      </c>
      <c r="T104" s="19">
        <f t="shared" si="413"/>
        <v>1608</v>
      </c>
      <c r="U104" s="19">
        <f t="shared" si="413"/>
        <v>0</v>
      </c>
      <c r="V104" s="19">
        <f t="shared" si="413"/>
        <v>0</v>
      </c>
      <c r="W104" s="19">
        <f t="shared" si="413"/>
        <v>1608</v>
      </c>
      <c r="X104" s="19">
        <f t="shared" si="413"/>
        <v>0</v>
      </c>
      <c r="Y104" s="19">
        <f t="shared" si="413"/>
        <v>821.6</v>
      </c>
      <c r="Z104" s="19">
        <f t="shared" si="413"/>
        <v>0</v>
      </c>
      <c r="AA104" s="19">
        <f t="shared" si="413"/>
        <v>0</v>
      </c>
      <c r="AB104" s="19">
        <f t="shared" si="413"/>
        <v>821.6</v>
      </c>
      <c r="AC104" s="19">
        <f t="shared" si="413"/>
        <v>0</v>
      </c>
      <c r="AD104" s="19">
        <f t="shared" si="413"/>
        <v>600</v>
      </c>
      <c r="AE104" s="19">
        <f t="shared" si="413"/>
        <v>0</v>
      </c>
      <c r="AF104" s="19">
        <f t="shared" si="413"/>
        <v>0</v>
      </c>
      <c r="AG104" s="19">
        <f t="shared" si="413"/>
        <v>600</v>
      </c>
      <c r="AH104" s="19">
        <f t="shared" si="413"/>
        <v>0</v>
      </c>
      <c r="AI104" s="19">
        <f t="shared" si="413"/>
        <v>0</v>
      </c>
      <c r="AJ104" s="19">
        <f t="shared" si="413"/>
        <v>0</v>
      </c>
      <c r="AK104" s="19">
        <f t="shared" si="413"/>
        <v>0</v>
      </c>
      <c r="AL104" s="19">
        <f t="shared" si="413"/>
        <v>0</v>
      </c>
      <c r="AM104" s="19">
        <f t="shared" si="413"/>
        <v>0</v>
      </c>
      <c r="AN104" s="19">
        <f t="shared" si="413"/>
        <v>0</v>
      </c>
      <c r="AO104" s="19">
        <f t="shared" si="413"/>
        <v>0</v>
      </c>
      <c r="AP104" s="19">
        <f t="shared" si="413"/>
        <v>0</v>
      </c>
      <c r="AQ104" s="19">
        <f t="shared" si="413"/>
        <v>0</v>
      </c>
      <c r="AR104" s="19">
        <f t="shared" si="413"/>
        <v>0</v>
      </c>
      <c r="AS104" s="19">
        <f t="shared" si="413"/>
        <v>0</v>
      </c>
      <c r="AT104" s="19">
        <f t="shared" si="413"/>
        <v>0</v>
      </c>
      <c r="AU104" s="19">
        <f t="shared" si="413"/>
        <v>0</v>
      </c>
      <c r="AV104" s="19">
        <f t="shared" si="413"/>
        <v>0</v>
      </c>
      <c r="AW104" s="19">
        <f t="shared" si="413"/>
        <v>0</v>
      </c>
      <c r="AX104" s="19">
        <f t="shared" si="413"/>
        <v>0</v>
      </c>
      <c r="AY104" s="19">
        <f t="shared" si="413"/>
        <v>0</v>
      </c>
      <c r="AZ104" s="19">
        <f t="shared" si="413"/>
        <v>0</v>
      </c>
      <c r="BA104" s="19">
        <f t="shared" si="413"/>
        <v>0</v>
      </c>
      <c r="BB104" s="19">
        <f t="shared" si="413"/>
        <v>0</v>
      </c>
      <c r="BC104" s="19">
        <f t="shared" si="413"/>
        <v>0</v>
      </c>
      <c r="BD104" s="19">
        <f t="shared" si="413"/>
        <v>0</v>
      </c>
      <c r="BE104" s="19">
        <f t="shared" si="413"/>
        <v>0</v>
      </c>
      <c r="BF104" s="19">
        <f t="shared" si="413"/>
        <v>0</v>
      </c>
      <c r="BG104" s="19">
        <f t="shared" si="413"/>
        <v>0</v>
      </c>
    </row>
    <row r="105" spans="1:59" ht="83.25" customHeight="1" x14ac:dyDescent="0.25">
      <c r="A105" s="35" t="s">
        <v>121</v>
      </c>
      <c r="B105" s="72" t="s">
        <v>123</v>
      </c>
      <c r="C105" s="25" t="s">
        <v>21</v>
      </c>
      <c r="D105" s="25" t="s">
        <v>32</v>
      </c>
      <c r="E105" s="37">
        <f t="shared" ref="E105:F107" si="414">J105+O105+T105+Y105+AD105+AI105+AN105+AS105+AX105+BC105</f>
        <v>243.10000000000002</v>
      </c>
      <c r="F105" s="37">
        <f t="shared" si="414"/>
        <v>0</v>
      </c>
      <c r="G105" s="37">
        <f t="shared" ref="G105" si="415">L105+Q105+V105+AA105+AF105+AK105+AP105+AU105+AZ105+BE105</f>
        <v>0</v>
      </c>
      <c r="H105" s="5">
        <f t="shared" ref="H105:H110" si="416">M105+R105+W105+AB105+AG105+AL105+AQ105+AV105+BA105+BF105</f>
        <v>243.10000000000002</v>
      </c>
      <c r="I105" s="37">
        <f t="shared" ref="I105" si="417">N105+S105+X105+AC105+AH105+AM105+AR105+AW105+BB105+BG105</f>
        <v>0</v>
      </c>
      <c r="J105" s="4">
        <f t="shared" ref="J105:J110" si="418">M105</f>
        <v>243.10000000000002</v>
      </c>
      <c r="K105" s="57">
        <v>0</v>
      </c>
      <c r="L105" s="57">
        <v>0</v>
      </c>
      <c r="M105" s="3">
        <f>600-356.9</f>
        <v>243.10000000000002</v>
      </c>
      <c r="N105" s="57">
        <v>0</v>
      </c>
      <c r="O105" s="57">
        <f t="shared" ref="O105:O110" si="419">R105</f>
        <v>0</v>
      </c>
      <c r="P105" s="57">
        <v>0</v>
      </c>
      <c r="Q105" s="57">
        <v>0</v>
      </c>
      <c r="R105" s="76">
        <v>0</v>
      </c>
      <c r="S105" s="57">
        <v>0</v>
      </c>
      <c r="T105" s="57">
        <f t="shared" ref="T105:T110" si="420">W105</f>
        <v>0</v>
      </c>
      <c r="U105" s="57">
        <v>0</v>
      </c>
      <c r="V105" s="57">
        <v>0</v>
      </c>
      <c r="W105" s="76">
        <v>0</v>
      </c>
      <c r="X105" s="57">
        <v>0</v>
      </c>
      <c r="Y105" s="57">
        <f t="shared" ref="Y105:Y110" si="421">AB105</f>
        <v>0</v>
      </c>
      <c r="Z105" s="57">
        <v>0</v>
      </c>
      <c r="AA105" s="57">
        <v>0</v>
      </c>
      <c r="AB105" s="76">
        <v>0</v>
      </c>
      <c r="AC105" s="57">
        <v>0</v>
      </c>
      <c r="AD105" s="57">
        <f t="shared" ref="AD105:AD110" si="422">AG105</f>
        <v>0</v>
      </c>
      <c r="AE105" s="57">
        <v>0</v>
      </c>
      <c r="AF105" s="57">
        <v>0</v>
      </c>
      <c r="AG105" s="76">
        <v>0</v>
      </c>
      <c r="AH105" s="57">
        <v>0</v>
      </c>
      <c r="AI105" s="57">
        <f t="shared" ref="AI105:AI110" si="423">AL105</f>
        <v>0</v>
      </c>
      <c r="AJ105" s="57">
        <v>0</v>
      </c>
      <c r="AK105" s="57">
        <v>0</v>
      </c>
      <c r="AL105" s="76">
        <v>0</v>
      </c>
      <c r="AM105" s="57">
        <v>0</v>
      </c>
      <c r="AN105" s="57">
        <f t="shared" ref="AN105:AN110" si="424">AQ105</f>
        <v>0</v>
      </c>
      <c r="AO105" s="57">
        <v>0</v>
      </c>
      <c r="AP105" s="57">
        <v>0</v>
      </c>
      <c r="AQ105" s="76">
        <v>0</v>
      </c>
      <c r="AR105" s="57">
        <v>0</v>
      </c>
      <c r="AS105" s="57">
        <f t="shared" ref="AS105:AS110" si="425">AV105</f>
        <v>0</v>
      </c>
      <c r="AT105" s="57">
        <v>0</v>
      </c>
      <c r="AU105" s="57">
        <v>0</v>
      </c>
      <c r="AV105" s="76">
        <v>0</v>
      </c>
      <c r="AW105" s="57">
        <v>0</v>
      </c>
      <c r="AX105" s="57">
        <f t="shared" ref="AX105:AX110" si="426">BA105</f>
        <v>0</v>
      </c>
      <c r="AY105" s="57">
        <v>0</v>
      </c>
      <c r="AZ105" s="57">
        <v>0</v>
      </c>
      <c r="BA105" s="76">
        <v>0</v>
      </c>
      <c r="BB105" s="57">
        <v>0</v>
      </c>
      <c r="BC105" s="57">
        <f t="shared" ref="BC105:BC110" si="427">BF105</f>
        <v>0</v>
      </c>
      <c r="BD105" s="57">
        <v>0</v>
      </c>
      <c r="BE105" s="57">
        <v>0</v>
      </c>
      <c r="BF105" s="76">
        <v>0</v>
      </c>
      <c r="BG105" s="57">
        <v>0</v>
      </c>
    </row>
    <row r="106" spans="1:59" ht="69" customHeight="1" x14ac:dyDescent="0.25">
      <c r="A106" s="35" t="s">
        <v>127</v>
      </c>
      <c r="B106" s="72" t="s">
        <v>230</v>
      </c>
      <c r="C106" s="25" t="s">
        <v>21</v>
      </c>
      <c r="D106" s="25" t="s">
        <v>32</v>
      </c>
      <c r="E106" s="37">
        <f t="shared" si="414"/>
        <v>1573.4</v>
      </c>
      <c r="F106" s="37">
        <f t="shared" si="414"/>
        <v>0</v>
      </c>
      <c r="G106" s="37">
        <f t="shared" ref="G106" si="428">L106+Q106+V106+AA106+AF106+AK106+AP106+AU106+AZ106+BE106</f>
        <v>0</v>
      </c>
      <c r="H106" s="5">
        <f t="shared" si="416"/>
        <v>1573.4</v>
      </c>
      <c r="I106" s="37">
        <f t="shared" ref="I106" si="429">N106+S106+X106+AC106+AH106+AM106+AR106+AW106+BB106+BG106</f>
        <v>0</v>
      </c>
      <c r="J106" s="4">
        <f t="shared" si="418"/>
        <v>973.4</v>
      </c>
      <c r="K106" s="57">
        <v>0</v>
      </c>
      <c r="L106" s="57">
        <v>0</v>
      </c>
      <c r="M106" s="3">
        <v>973.4</v>
      </c>
      <c r="N106" s="57">
        <v>0</v>
      </c>
      <c r="O106" s="57">
        <f t="shared" si="419"/>
        <v>0</v>
      </c>
      <c r="P106" s="57">
        <v>0</v>
      </c>
      <c r="Q106" s="57">
        <v>0</v>
      </c>
      <c r="R106" s="76">
        <v>0</v>
      </c>
      <c r="S106" s="57">
        <v>0</v>
      </c>
      <c r="T106" s="77">
        <f t="shared" si="420"/>
        <v>600</v>
      </c>
      <c r="U106" s="57">
        <v>0</v>
      </c>
      <c r="V106" s="57">
        <v>0</v>
      </c>
      <c r="W106" s="78">
        <v>600</v>
      </c>
      <c r="X106" s="57">
        <v>0</v>
      </c>
      <c r="Y106" s="57">
        <f t="shared" si="421"/>
        <v>0</v>
      </c>
      <c r="Z106" s="57">
        <v>0</v>
      </c>
      <c r="AA106" s="57">
        <v>0</v>
      </c>
      <c r="AB106" s="76">
        <v>0</v>
      </c>
      <c r="AC106" s="57">
        <v>0</v>
      </c>
      <c r="AD106" s="57">
        <f t="shared" si="422"/>
        <v>0</v>
      </c>
      <c r="AE106" s="57">
        <v>0</v>
      </c>
      <c r="AF106" s="57">
        <v>0</v>
      </c>
      <c r="AG106" s="76">
        <v>0</v>
      </c>
      <c r="AH106" s="57">
        <v>0</v>
      </c>
      <c r="AI106" s="57">
        <f t="shared" si="423"/>
        <v>0</v>
      </c>
      <c r="AJ106" s="57">
        <v>0</v>
      </c>
      <c r="AK106" s="57">
        <v>0</v>
      </c>
      <c r="AL106" s="76">
        <v>0</v>
      </c>
      <c r="AM106" s="57">
        <v>0</v>
      </c>
      <c r="AN106" s="57">
        <f t="shared" si="424"/>
        <v>0</v>
      </c>
      <c r="AO106" s="57">
        <v>0</v>
      </c>
      <c r="AP106" s="57">
        <v>0</v>
      </c>
      <c r="AQ106" s="76">
        <v>0</v>
      </c>
      <c r="AR106" s="57">
        <v>0</v>
      </c>
      <c r="AS106" s="57">
        <f t="shared" si="425"/>
        <v>0</v>
      </c>
      <c r="AT106" s="57">
        <v>0</v>
      </c>
      <c r="AU106" s="57">
        <v>0</v>
      </c>
      <c r="AV106" s="76">
        <v>0</v>
      </c>
      <c r="AW106" s="57">
        <v>0</v>
      </c>
      <c r="AX106" s="57">
        <f t="shared" si="426"/>
        <v>0</v>
      </c>
      <c r="AY106" s="57">
        <v>0</v>
      </c>
      <c r="AZ106" s="57">
        <v>0</v>
      </c>
      <c r="BA106" s="76">
        <v>0</v>
      </c>
      <c r="BB106" s="57">
        <v>0</v>
      </c>
      <c r="BC106" s="57">
        <f t="shared" si="427"/>
        <v>0</v>
      </c>
      <c r="BD106" s="57">
        <v>0</v>
      </c>
      <c r="BE106" s="57">
        <v>0</v>
      </c>
      <c r="BF106" s="76">
        <v>0</v>
      </c>
      <c r="BG106" s="57">
        <v>0</v>
      </c>
    </row>
    <row r="107" spans="1:59" ht="39" customHeight="1" x14ac:dyDescent="0.25">
      <c r="A107" s="35" t="s">
        <v>130</v>
      </c>
      <c r="B107" s="72" t="s">
        <v>131</v>
      </c>
      <c r="C107" s="25" t="s">
        <v>21</v>
      </c>
      <c r="D107" s="25" t="s">
        <v>32</v>
      </c>
      <c r="E107" s="37">
        <f t="shared" si="414"/>
        <v>34.200000000000003</v>
      </c>
      <c r="F107" s="37">
        <f t="shared" si="414"/>
        <v>0</v>
      </c>
      <c r="G107" s="37">
        <f t="shared" ref="G107" si="430">L107+Q107+V107+AA107+AF107+AK107+AP107+AU107+AZ107+BE107</f>
        <v>0</v>
      </c>
      <c r="H107" s="5">
        <f t="shared" si="416"/>
        <v>34.200000000000003</v>
      </c>
      <c r="I107" s="37">
        <f t="shared" ref="I107" si="431">N107+S107+X107+AC107+AH107+AM107+AR107+AW107+BB107+BG107</f>
        <v>0</v>
      </c>
      <c r="J107" s="4">
        <f t="shared" si="418"/>
        <v>34.200000000000003</v>
      </c>
      <c r="K107" s="57">
        <v>0</v>
      </c>
      <c r="L107" s="57">
        <v>0</v>
      </c>
      <c r="M107" s="3">
        <v>34.200000000000003</v>
      </c>
      <c r="N107" s="57">
        <v>0</v>
      </c>
      <c r="O107" s="57">
        <f t="shared" si="419"/>
        <v>0</v>
      </c>
      <c r="P107" s="57">
        <v>0</v>
      </c>
      <c r="Q107" s="57">
        <v>0</v>
      </c>
      <c r="R107" s="76">
        <v>0</v>
      </c>
      <c r="S107" s="57">
        <v>0</v>
      </c>
      <c r="T107" s="57">
        <f t="shared" si="420"/>
        <v>0</v>
      </c>
      <c r="U107" s="57">
        <v>0</v>
      </c>
      <c r="V107" s="57">
        <v>0</v>
      </c>
      <c r="W107" s="76">
        <v>0</v>
      </c>
      <c r="X107" s="57">
        <v>0</v>
      </c>
      <c r="Y107" s="57">
        <f t="shared" si="421"/>
        <v>0</v>
      </c>
      <c r="Z107" s="57">
        <v>0</v>
      </c>
      <c r="AA107" s="57">
        <v>0</v>
      </c>
      <c r="AB107" s="76">
        <v>0</v>
      </c>
      <c r="AC107" s="57">
        <v>0</v>
      </c>
      <c r="AD107" s="57">
        <f t="shared" si="422"/>
        <v>0</v>
      </c>
      <c r="AE107" s="57">
        <v>0</v>
      </c>
      <c r="AF107" s="57">
        <v>0</v>
      </c>
      <c r="AG107" s="76">
        <v>0</v>
      </c>
      <c r="AH107" s="57">
        <v>0</v>
      </c>
      <c r="AI107" s="57">
        <f t="shared" si="423"/>
        <v>0</v>
      </c>
      <c r="AJ107" s="57">
        <v>0</v>
      </c>
      <c r="AK107" s="57">
        <v>0</v>
      </c>
      <c r="AL107" s="76">
        <v>0</v>
      </c>
      <c r="AM107" s="57">
        <v>0</v>
      </c>
      <c r="AN107" s="57">
        <f t="shared" si="424"/>
        <v>0</v>
      </c>
      <c r="AO107" s="57">
        <v>0</v>
      </c>
      <c r="AP107" s="57">
        <v>0</v>
      </c>
      <c r="AQ107" s="76">
        <v>0</v>
      </c>
      <c r="AR107" s="57">
        <v>0</v>
      </c>
      <c r="AS107" s="57">
        <f t="shared" si="425"/>
        <v>0</v>
      </c>
      <c r="AT107" s="57">
        <v>0</v>
      </c>
      <c r="AU107" s="57">
        <v>0</v>
      </c>
      <c r="AV107" s="76">
        <v>0</v>
      </c>
      <c r="AW107" s="57">
        <v>0</v>
      </c>
      <c r="AX107" s="57">
        <f t="shared" si="426"/>
        <v>0</v>
      </c>
      <c r="AY107" s="57">
        <v>0</v>
      </c>
      <c r="AZ107" s="57">
        <v>0</v>
      </c>
      <c r="BA107" s="76">
        <v>0</v>
      </c>
      <c r="BB107" s="57">
        <v>0</v>
      </c>
      <c r="BC107" s="57">
        <f t="shared" si="427"/>
        <v>0</v>
      </c>
      <c r="BD107" s="57">
        <v>0</v>
      </c>
      <c r="BE107" s="57">
        <v>0</v>
      </c>
      <c r="BF107" s="76">
        <v>0</v>
      </c>
      <c r="BG107" s="57">
        <v>0</v>
      </c>
    </row>
    <row r="108" spans="1:59" ht="63.75" customHeight="1" x14ac:dyDescent="0.25">
      <c r="A108" s="35" t="s">
        <v>133</v>
      </c>
      <c r="B108" s="72" t="s">
        <v>231</v>
      </c>
      <c r="C108" s="25" t="s">
        <v>21</v>
      </c>
      <c r="D108" s="25" t="s">
        <v>32</v>
      </c>
      <c r="E108" s="37">
        <f t="shared" ref="E108" si="432">J108+O108+T108+Y108+AD108+AI108+AN108+AS108+AX108+BC108</f>
        <v>176.2</v>
      </c>
      <c r="F108" s="37">
        <f t="shared" ref="F108" si="433">K108+P108+U108+Z108+AE108+AJ108+AO108+AT108+AY108+BD108</f>
        <v>0</v>
      </c>
      <c r="G108" s="37">
        <f t="shared" ref="G108" si="434">L108+Q108+V108+AA108+AF108+AK108+AP108+AU108+AZ108+BE108</f>
        <v>0</v>
      </c>
      <c r="H108" s="5">
        <f t="shared" si="416"/>
        <v>176.2</v>
      </c>
      <c r="I108" s="37">
        <f t="shared" ref="I108" si="435">N108+S108+X108+AC108+AH108+AM108+AR108+AW108+BB108+BG108</f>
        <v>0</v>
      </c>
      <c r="J108" s="1">
        <f t="shared" si="418"/>
        <v>0</v>
      </c>
      <c r="K108" s="57">
        <v>0</v>
      </c>
      <c r="L108" s="57">
        <v>0</v>
      </c>
      <c r="M108" s="3">
        <v>0</v>
      </c>
      <c r="N108" s="57">
        <v>0</v>
      </c>
      <c r="O108" s="77">
        <f t="shared" si="419"/>
        <v>176.2</v>
      </c>
      <c r="P108" s="57">
        <v>0</v>
      </c>
      <c r="Q108" s="57">
        <v>0</v>
      </c>
      <c r="R108" s="78">
        <v>176.2</v>
      </c>
      <c r="S108" s="57">
        <v>0</v>
      </c>
      <c r="T108" s="57">
        <f t="shared" si="420"/>
        <v>0</v>
      </c>
      <c r="U108" s="57">
        <v>0</v>
      </c>
      <c r="V108" s="57">
        <v>0</v>
      </c>
      <c r="W108" s="76">
        <v>0</v>
      </c>
      <c r="X108" s="57">
        <v>0</v>
      </c>
      <c r="Y108" s="57">
        <f t="shared" si="421"/>
        <v>0</v>
      </c>
      <c r="Z108" s="57">
        <v>0</v>
      </c>
      <c r="AA108" s="57">
        <v>0</v>
      </c>
      <c r="AB108" s="76">
        <v>0</v>
      </c>
      <c r="AC108" s="57">
        <v>0</v>
      </c>
      <c r="AD108" s="57">
        <f t="shared" si="422"/>
        <v>0</v>
      </c>
      <c r="AE108" s="57">
        <v>0</v>
      </c>
      <c r="AF108" s="57">
        <v>0</v>
      </c>
      <c r="AG108" s="76">
        <v>0</v>
      </c>
      <c r="AH108" s="57">
        <v>0</v>
      </c>
      <c r="AI108" s="57">
        <f t="shared" si="423"/>
        <v>0</v>
      </c>
      <c r="AJ108" s="57">
        <v>0</v>
      </c>
      <c r="AK108" s="57">
        <v>0</v>
      </c>
      <c r="AL108" s="76">
        <v>0</v>
      </c>
      <c r="AM108" s="57">
        <v>0</v>
      </c>
      <c r="AN108" s="57">
        <f t="shared" si="424"/>
        <v>0</v>
      </c>
      <c r="AO108" s="57">
        <v>0</v>
      </c>
      <c r="AP108" s="57">
        <v>0</v>
      </c>
      <c r="AQ108" s="76">
        <v>0</v>
      </c>
      <c r="AR108" s="57">
        <v>0</v>
      </c>
      <c r="AS108" s="57">
        <f t="shared" si="425"/>
        <v>0</v>
      </c>
      <c r="AT108" s="57">
        <v>0</v>
      </c>
      <c r="AU108" s="57">
        <v>0</v>
      </c>
      <c r="AV108" s="76">
        <v>0</v>
      </c>
      <c r="AW108" s="57">
        <v>0</v>
      </c>
      <c r="AX108" s="57">
        <f t="shared" si="426"/>
        <v>0</v>
      </c>
      <c r="AY108" s="57">
        <v>0</v>
      </c>
      <c r="AZ108" s="57">
        <v>0</v>
      </c>
      <c r="BA108" s="76">
        <v>0</v>
      </c>
      <c r="BB108" s="57">
        <v>0</v>
      </c>
      <c r="BC108" s="57">
        <f t="shared" si="427"/>
        <v>0</v>
      </c>
      <c r="BD108" s="57">
        <v>0</v>
      </c>
      <c r="BE108" s="57">
        <v>0</v>
      </c>
      <c r="BF108" s="76">
        <v>0</v>
      </c>
      <c r="BG108" s="57">
        <v>0</v>
      </c>
    </row>
    <row r="109" spans="1:59" ht="63.75" customHeight="1" x14ac:dyDescent="0.25">
      <c r="A109" s="35" t="s">
        <v>158</v>
      </c>
      <c r="B109" s="72" t="s">
        <v>232</v>
      </c>
      <c r="C109" s="25" t="s">
        <v>21</v>
      </c>
      <c r="D109" s="25" t="s">
        <v>32</v>
      </c>
      <c r="E109" s="37">
        <f t="shared" ref="E109" si="436">J109+O109+T109+Y109+AD109+AI109+AN109+AS109+AX109+BC109</f>
        <v>1008</v>
      </c>
      <c r="F109" s="37">
        <f t="shared" ref="F109" si="437">K109+P109+U109+Z109+AE109+AJ109+AO109+AT109+AY109+BD109</f>
        <v>0</v>
      </c>
      <c r="G109" s="37">
        <f t="shared" ref="G109" si="438">L109+Q109+V109+AA109+AF109+AK109+AP109+AU109+AZ109+BE109</f>
        <v>0</v>
      </c>
      <c r="H109" s="5">
        <f t="shared" si="416"/>
        <v>1008</v>
      </c>
      <c r="I109" s="37">
        <f t="shared" ref="I109" si="439">N109+S109+X109+AC109+AH109+AM109+AR109+AW109+BB109+BG109</f>
        <v>0</v>
      </c>
      <c r="J109" s="1">
        <f t="shared" si="418"/>
        <v>0</v>
      </c>
      <c r="K109" s="57">
        <v>0</v>
      </c>
      <c r="L109" s="57">
        <v>0</v>
      </c>
      <c r="M109" s="3">
        <v>0</v>
      </c>
      <c r="N109" s="57">
        <v>0</v>
      </c>
      <c r="O109" s="77">
        <f t="shared" si="419"/>
        <v>0</v>
      </c>
      <c r="P109" s="57">
        <v>0</v>
      </c>
      <c r="Q109" s="57">
        <v>0</v>
      </c>
      <c r="R109" s="78">
        <f>677.6-677.6</f>
        <v>0</v>
      </c>
      <c r="S109" s="57">
        <v>0</v>
      </c>
      <c r="T109" s="77">
        <f t="shared" si="420"/>
        <v>1008</v>
      </c>
      <c r="U109" s="57">
        <v>0</v>
      </c>
      <c r="V109" s="57">
        <v>0</v>
      </c>
      <c r="W109" s="78">
        <v>1008</v>
      </c>
      <c r="X109" s="57">
        <v>0</v>
      </c>
      <c r="Y109" s="57">
        <f t="shared" si="421"/>
        <v>0</v>
      </c>
      <c r="Z109" s="57">
        <v>0</v>
      </c>
      <c r="AA109" s="57">
        <v>0</v>
      </c>
      <c r="AB109" s="76">
        <v>0</v>
      </c>
      <c r="AC109" s="57">
        <v>0</v>
      </c>
      <c r="AD109" s="57">
        <f t="shared" si="422"/>
        <v>0</v>
      </c>
      <c r="AE109" s="57">
        <v>0</v>
      </c>
      <c r="AF109" s="57">
        <v>0</v>
      </c>
      <c r="AG109" s="76">
        <v>0</v>
      </c>
      <c r="AH109" s="57">
        <v>0</v>
      </c>
      <c r="AI109" s="57">
        <f t="shared" si="423"/>
        <v>0</v>
      </c>
      <c r="AJ109" s="57">
        <v>0</v>
      </c>
      <c r="AK109" s="57">
        <v>0</v>
      </c>
      <c r="AL109" s="76">
        <v>0</v>
      </c>
      <c r="AM109" s="57">
        <v>0</v>
      </c>
      <c r="AN109" s="57">
        <f t="shared" si="424"/>
        <v>0</v>
      </c>
      <c r="AO109" s="57">
        <v>0</v>
      </c>
      <c r="AP109" s="57">
        <v>0</v>
      </c>
      <c r="AQ109" s="76">
        <v>0</v>
      </c>
      <c r="AR109" s="57">
        <v>0</v>
      </c>
      <c r="AS109" s="57">
        <f t="shared" si="425"/>
        <v>0</v>
      </c>
      <c r="AT109" s="57">
        <v>0</v>
      </c>
      <c r="AU109" s="57">
        <v>0</v>
      </c>
      <c r="AV109" s="76">
        <v>0</v>
      </c>
      <c r="AW109" s="57">
        <v>0</v>
      </c>
      <c r="AX109" s="57">
        <f t="shared" si="426"/>
        <v>0</v>
      </c>
      <c r="AY109" s="57">
        <v>0</v>
      </c>
      <c r="AZ109" s="57">
        <v>0</v>
      </c>
      <c r="BA109" s="76">
        <v>0</v>
      </c>
      <c r="BB109" s="57">
        <v>0</v>
      </c>
      <c r="BC109" s="57">
        <f t="shared" si="427"/>
        <v>0</v>
      </c>
      <c r="BD109" s="57">
        <v>0</v>
      </c>
      <c r="BE109" s="57">
        <v>0</v>
      </c>
      <c r="BF109" s="76">
        <v>0</v>
      </c>
      <c r="BG109" s="57">
        <v>0</v>
      </c>
    </row>
    <row r="110" spans="1:59" ht="63.75" customHeight="1" x14ac:dyDescent="0.25">
      <c r="A110" s="35" t="s">
        <v>170</v>
      </c>
      <c r="B110" s="72" t="s">
        <v>233</v>
      </c>
      <c r="C110" s="25" t="s">
        <v>21</v>
      </c>
      <c r="D110" s="25" t="s">
        <v>32</v>
      </c>
      <c r="E110" s="37">
        <f t="shared" ref="E110" si="440">J110+O110+T110+Y110+AD110+AI110+AN110+AS110+AX110+BC110</f>
        <v>1200</v>
      </c>
      <c r="F110" s="37">
        <f t="shared" ref="F110" si="441">K110+P110+U110+Z110+AE110+AJ110+AO110+AT110+AY110+BD110</f>
        <v>0</v>
      </c>
      <c r="G110" s="37">
        <f t="shared" ref="G110" si="442">L110+Q110+V110+AA110+AF110+AK110+AP110+AU110+AZ110+BE110</f>
        <v>0</v>
      </c>
      <c r="H110" s="5">
        <f t="shared" si="416"/>
        <v>1200</v>
      </c>
      <c r="I110" s="37">
        <f t="shared" ref="I110" si="443">N110+S110+X110+AC110+AH110+AM110+AR110+AW110+BB110+BG110</f>
        <v>0</v>
      </c>
      <c r="J110" s="1">
        <f t="shared" si="418"/>
        <v>0</v>
      </c>
      <c r="K110" s="57">
        <v>0</v>
      </c>
      <c r="L110" s="57">
        <v>0</v>
      </c>
      <c r="M110" s="3">
        <v>0</v>
      </c>
      <c r="N110" s="57">
        <v>0</v>
      </c>
      <c r="O110" s="77">
        <f t="shared" si="419"/>
        <v>0</v>
      </c>
      <c r="P110" s="57">
        <v>0</v>
      </c>
      <c r="Q110" s="57">
        <v>0</v>
      </c>
      <c r="R110" s="78">
        <f>677.6-677.6</f>
        <v>0</v>
      </c>
      <c r="S110" s="57">
        <v>0</v>
      </c>
      <c r="T110" s="77">
        <f t="shared" si="420"/>
        <v>0</v>
      </c>
      <c r="U110" s="57">
        <v>0</v>
      </c>
      <c r="V110" s="57">
        <v>0</v>
      </c>
      <c r="W110" s="78">
        <v>0</v>
      </c>
      <c r="X110" s="57">
        <v>0</v>
      </c>
      <c r="Y110" s="77">
        <f t="shared" si="421"/>
        <v>600</v>
      </c>
      <c r="Z110" s="57">
        <v>0</v>
      </c>
      <c r="AA110" s="57">
        <v>0</v>
      </c>
      <c r="AB110" s="78">
        <v>600</v>
      </c>
      <c r="AC110" s="57">
        <v>0</v>
      </c>
      <c r="AD110" s="80">
        <f t="shared" si="422"/>
        <v>600</v>
      </c>
      <c r="AE110" s="57">
        <v>0</v>
      </c>
      <c r="AF110" s="57">
        <v>0</v>
      </c>
      <c r="AG110" s="81">
        <v>600</v>
      </c>
      <c r="AH110" s="57">
        <v>0</v>
      </c>
      <c r="AI110" s="57">
        <f t="shared" si="423"/>
        <v>0</v>
      </c>
      <c r="AJ110" s="57">
        <v>0</v>
      </c>
      <c r="AK110" s="57">
        <v>0</v>
      </c>
      <c r="AL110" s="76">
        <v>0</v>
      </c>
      <c r="AM110" s="57">
        <v>0</v>
      </c>
      <c r="AN110" s="57">
        <f t="shared" si="424"/>
        <v>0</v>
      </c>
      <c r="AO110" s="57">
        <v>0</v>
      </c>
      <c r="AP110" s="57">
        <v>0</v>
      </c>
      <c r="AQ110" s="76">
        <v>0</v>
      </c>
      <c r="AR110" s="57">
        <v>0</v>
      </c>
      <c r="AS110" s="57">
        <f t="shared" si="425"/>
        <v>0</v>
      </c>
      <c r="AT110" s="57">
        <v>0</v>
      </c>
      <c r="AU110" s="57">
        <v>0</v>
      </c>
      <c r="AV110" s="76">
        <v>0</v>
      </c>
      <c r="AW110" s="57">
        <v>0</v>
      </c>
      <c r="AX110" s="57">
        <f t="shared" si="426"/>
        <v>0</v>
      </c>
      <c r="AY110" s="57">
        <v>0</v>
      </c>
      <c r="AZ110" s="57">
        <v>0</v>
      </c>
      <c r="BA110" s="76">
        <v>0</v>
      </c>
      <c r="BB110" s="57">
        <v>0</v>
      </c>
      <c r="BC110" s="57">
        <f t="shared" si="427"/>
        <v>0</v>
      </c>
      <c r="BD110" s="57">
        <v>0</v>
      </c>
      <c r="BE110" s="57">
        <v>0</v>
      </c>
      <c r="BF110" s="76">
        <v>0</v>
      </c>
      <c r="BG110" s="57">
        <v>0</v>
      </c>
    </row>
    <row r="111" spans="1:59" ht="63.75" customHeight="1" x14ac:dyDescent="0.25">
      <c r="A111" s="35" t="s">
        <v>180</v>
      </c>
      <c r="B111" s="72" t="s">
        <v>234</v>
      </c>
      <c r="C111" s="25" t="s">
        <v>21</v>
      </c>
      <c r="D111" s="25" t="s">
        <v>32</v>
      </c>
      <c r="E111" s="37">
        <f t="shared" ref="E111" si="444">J111+O111+T111+Y111+AD111+AI111+AN111+AS111+AX111+BC111</f>
        <v>221.6</v>
      </c>
      <c r="F111" s="37">
        <f t="shared" ref="F111" si="445">K111+P111+U111+Z111+AE111+AJ111+AO111+AT111+AY111+BD111</f>
        <v>0</v>
      </c>
      <c r="G111" s="37">
        <f t="shared" ref="G111" si="446">L111+Q111+V111+AA111+AF111+AK111+AP111+AU111+AZ111+BE111</f>
        <v>0</v>
      </c>
      <c r="H111" s="5">
        <f t="shared" ref="H111" si="447">M111+R111+W111+AB111+AG111+AL111+AQ111+AV111+BA111+BF111</f>
        <v>221.6</v>
      </c>
      <c r="I111" s="37">
        <f t="shared" ref="I111" si="448">N111+S111+X111+AC111+AH111+AM111+AR111+AW111+BB111+BG111</f>
        <v>0</v>
      </c>
      <c r="J111" s="1">
        <f t="shared" ref="J111" si="449">M111</f>
        <v>0</v>
      </c>
      <c r="K111" s="57">
        <v>0</v>
      </c>
      <c r="L111" s="57">
        <v>0</v>
      </c>
      <c r="M111" s="3">
        <v>0</v>
      </c>
      <c r="N111" s="57">
        <v>0</v>
      </c>
      <c r="O111" s="77">
        <f t="shared" ref="O111" si="450">R111</f>
        <v>0</v>
      </c>
      <c r="P111" s="57">
        <v>0</v>
      </c>
      <c r="Q111" s="57">
        <v>0</v>
      </c>
      <c r="R111" s="78">
        <f>677.6-677.6</f>
        <v>0</v>
      </c>
      <c r="S111" s="57">
        <v>0</v>
      </c>
      <c r="T111" s="77">
        <f t="shared" ref="T111" si="451">W111</f>
        <v>0</v>
      </c>
      <c r="U111" s="57">
        <v>0</v>
      </c>
      <c r="V111" s="57">
        <v>0</v>
      </c>
      <c r="W111" s="78">
        <v>0</v>
      </c>
      <c r="X111" s="57">
        <v>0</v>
      </c>
      <c r="Y111" s="77">
        <f t="shared" ref="Y111" si="452">AB111</f>
        <v>221.6</v>
      </c>
      <c r="Z111" s="57">
        <v>0</v>
      </c>
      <c r="AA111" s="57">
        <v>0</v>
      </c>
      <c r="AB111" s="78">
        <v>221.6</v>
      </c>
      <c r="AC111" s="57">
        <v>0</v>
      </c>
      <c r="AD111" s="57">
        <f t="shared" ref="AD111" si="453">AG111</f>
        <v>0</v>
      </c>
      <c r="AE111" s="57">
        <v>0</v>
      </c>
      <c r="AF111" s="57">
        <v>0</v>
      </c>
      <c r="AG111" s="76">
        <v>0</v>
      </c>
      <c r="AH111" s="57">
        <v>0</v>
      </c>
      <c r="AI111" s="57">
        <f t="shared" ref="AI111" si="454">AL111</f>
        <v>0</v>
      </c>
      <c r="AJ111" s="57">
        <v>0</v>
      </c>
      <c r="AK111" s="57">
        <v>0</v>
      </c>
      <c r="AL111" s="76">
        <v>0</v>
      </c>
      <c r="AM111" s="57">
        <v>0</v>
      </c>
      <c r="AN111" s="57">
        <f t="shared" ref="AN111" si="455">AQ111</f>
        <v>0</v>
      </c>
      <c r="AO111" s="57">
        <v>0</v>
      </c>
      <c r="AP111" s="57">
        <v>0</v>
      </c>
      <c r="AQ111" s="76">
        <v>0</v>
      </c>
      <c r="AR111" s="57">
        <v>0</v>
      </c>
      <c r="AS111" s="57">
        <f t="shared" ref="AS111" si="456">AV111</f>
        <v>0</v>
      </c>
      <c r="AT111" s="57">
        <v>0</v>
      </c>
      <c r="AU111" s="57">
        <v>0</v>
      </c>
      <c r="AV111" s="76">
        <v>0</v>
      </c>
      <c r="AW111" s="57">
        <v>0</v>
      </c>
      <c r="AX111" s="57">
        <f t="shared" ref="AX111" si="457">BA111</f>
        <v>0</v>
      </c>
      <c r="AY111" s="57">
        <v>0</v>
      </c>
      <c r="AZ111" s="57">
        <v>0</v>
      </c>
      <c r="BA111" s="76">
        <v>0</v>
      </c>
      <c r="BB111" s="57">
        <v>0</v>
      </c>
      <c r="BC111" s="57">
        <f t="shared" ref="BC111" si="458">BF111</f>
        <v>0</v>
      </c>
      <c r="BD111" s="57">
        <v>0</v>
      </c>
      <c r="BE111" s="57">
        <v>0</v>
      </c>
      <c r="BF111" s="76">
        <v>0</v>
      </c>
      <c r="BG111" s="57">
        <v>0</v>
      </c>
    </row>
  </sheetData>
  <dataConsolidate/>
  <mergeCells count="54">
    <mergeCell ref="E5:I6"/>
    <mergeCell ref="J5:AH5"/>
    <mergeCell ref="J6:N6"/>
    <mergeCell ref="O6:S6"/>
    <mergeCell ref="Z7:AC7"/>
    <mergeCell ref="AD7:AD8"/>
    <mergeCell ref="AE7:AH7"/>
    <mergeCell ref="K7:N7"/>
    <mergeCell ref="O7:O8"/>
    <mergeCell ref="B31:D31"/>
    <mergeCell ref="B50:D50"/>
    <mergeCell ref="B37:D37"/>
    <mergeCell ref="B5:B8"/>
    <mergeCell ref="C5:C8"/>
    <mergeCell ref="D5:D8"/>
    <mergeCell ref="B11:D11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102:D102"/>
    <mergeCell ref="B104:D104"/>
    <mergeCell ref="B51:D51"/>
    <mergeCell ref="B64:D64"/>
    <mergeCell ref="B93:D93"/>
    <mergeCell ref="B95:D95"/>
    <mergeCell ref="B100:D100"/>
    <mergeCell ref="B83:D83"/>
    <mergeCell ref="B85:D85"/>
  </mergeCells>
  <pageMargins left="0" right="0" top="0.19685039370078741" bottom="0.19685039370078741" header="0.31496062992125984" footer="0.31496062992125984"/>
  <pageSetup paperSize="9" scale="35" fitToWidth="2" fitToHeight="5" orientation="landscape" r:id="rId1"/>
  <headerFooter>
    <oddFooter>Страница  &amp;P из &amp;N</oddFooter>
  </headerFooter>
  <colBreaks count="1" manualBreakCount="1">
    <brk id="24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2025-05-12T14:21:19Z</cp:lastPrinted>
  <dcterms:created xsi:type="dcterms:W3CDTF">2019-10-14T07:16:42Z</dcterms:created>
  <dcterms:modified xsi:type="dcterms:W3CDTF">2025-06-17T06:23:57Z</dcterms:modified>
</cp:coreProperties>
</file>